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48CD540E-3D80-42AD-B698-6153B4BA72D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 (2)" sheetId="27" state="hidden" r:id="rId9"/>
    <sheet name="Gexagitakan" sheetId="24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kreditor'!$A$1:$E$68</definedName>
    <definedName name="_xlnm.Print_Area" localSheetId="1">'Dramakan hosqer'!$A$1:$E$109</definedName>
    <definedName name="_xlnm.Print_Area" localSheetId="3">'Dramakani hamematakan'!$A$1:$F$96</definedName>
    <definedName name="_xlnm.Print_Area" localSheetId="0">'Ekamut-caxs'!$A$1:$E$94</definedName>
    <definedName name="_xlnm.Print_Area" localSheetId="2">'Ekamutneri hamematakan'!$A$1:$F$78</definedName>
    <definedName name="_xlnm.Print_Area" localSheetId="8">'Khmberi ev erekhaneri tiv (2)'!$A$1:$H$27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1" l="1"/>
  <c r="O7" i="11"/>
  <c r="D82" i="19"/>
  <c r="E17" i="23" l="1"/>
  <c r="D79" i="10" l="1"/>
  <c r="D80" i="10"/>
  <c r="D81" i="10"/>
  <c r="D82" i="10"/>
  <c r="D84" i="10"/>
  <c r="D85" i="10"/>
  <c r="D86" i="10"/>
  <c r="D76" i="10"/>
  <c r="E4" i="11" l="1"/>
  <c r="E66" i="9" l="1"/>
  <c r="D65" i="9"/>
  <c r="E65" i="9" s="1"/>
  <c r="D76" i="7"/>
  <c r="D64" i="10" s="1"/>
  <c r="E64" i="10" s="1"/>
  <c r="D77" i="10"/>
  <c r="A43" i="10" l="1"/>
  <c r="A45" i="10" s="1"/>
  <c r="A46" i="10" s="1"/>
  <c r="A47" i="10" s="1"/>
  <c r="A49" i="10" s="1"/>
  <c r="A50" i="10" s="1"/>
  <c r="A51" i="10" s="1"/>
  <c r="A52" i="10" s="1"/>
  <c r="A53" i="10" s="1"/>
  <c r="A55" i="10" s="1"/>
  <c r="A57" i="10" s="1"/>
  <c r="A59" i="10" s="1"/>
  <c r="A60" i="10" s="1"/>
  <c r="A61" i="10" s="1"/>
  <c r="A62" i="10" s="1"/>
  <c r="A63" i="10" s="1"/>
  <c r="A38" i="10"/>
  <c r="A39" i="10" s="1"/>
  <c r="A40" i="10" s="1"/>
  <c r="A41" i="10" s="1"/>
  <c r="A35" i="10"/>
  <c r="A34" i="10"/>
  <c r="A36" i="10" s="1"/>
  <c r="A16" i="10"/>
  <c r="A56" i="9"/>
  <c r="A58" i="9" s="1"/>
  <c r="A60" i="9" s="1"/>
  <c r="A61" i="9" s="1"/>
  <c r="A62" i="9" s="1"/>
  <c r="A44" i="9"/>
  <c r="A46" i="9" s="1"/>
  <c r="A47" i="9" s="1"/>
  <c r="A48" i="9" s="1"/>
  <c r="A50" i="9" s="1"/>
  <c r="A51" i="9" s="1"/>
  <c r="A52" i="9" s="1"/>
  <c r="A53" i="9" s="1"/>
  <c r="A54" i="9" s="1"/>
  <c r="A39" i="9"/>
  <c r="A40" i="9" s="1"/>
  <c r="A41" i="9" s="1"/>
  <c r="A42" i="9" s="1"/>
  <c r="A37" i="9"/>
  <c r="A36" i="9"/>
  <c r="A35" i="9"/>
  <c r="A16" i="9"/>
  <c r="A19" i="9"/>
  <c r="A71" i="7"/>
  <c r="A72" i="7" s="1"/>
  <c r="A73" i="7" s="1"/>
  <c r="A74" i="7" s="1"/>
  <c r="A73" i="19"/>
  <c r="A74" i="19" s="1"/>
  <c r="A75" i="19" s="1"/>
  <c r="A76" i="19" s="1"/>
  <c r="A77" i="19" s="1"/>
  <c r="A78" i="19" s="1"/>
  <c r="A80" i="19" s="1"/>
  <c r="A81" i="19" s="1"/>
  <c r="C75" i="10"/>
  <c r="D79" i="7"/>
  <c r="D71" i="7"/>
  <c r="D59" i="10" s="1"/>
  <c r="E59" i="10" s="1"/>
  <c r="D72" i="7"/>
  <c r="D73" i="7"/>
  <c r="D74" i="7"/>
  <c r="D75" i="7"/>
  <c r="D77" i="7"/>
  <c r="D65" i="10" s="1"/>
  <c r="E65" i="10" s="1"/>
  <c r="D62" i="7"/>
  <c r="D63" i="7"/>
  <c r="D64" i="7"/>
  <c r="D65" i="7"/>
  <c r="D66" i="7"/>
  <c r="D67" i="7"/>
  <c r="D68" i="7"/>
  <c r="D69" i="7"/>
  <c r="D70" i="7"/>
  <c r="D55" i="7"/>
  <c r="D56" i="7"/>
  <c r="D57" i="7"/>
  <c r="D58" i="7"/>
  <c r="D60" i="7"/>
  <c r="D61" i="7"/>
  <c r="D51" i="7"/>
  <c r="D52" i="7"/>
  <c r="D53" i="7"/>
  <c r="D54" i="7"/>
  <c r="D43" i="7"/>
  <c r="D44" i="7"/>
  <c r="A64" i="10" l="1"/>
  <c r="A65" i="10" s="1"/>
  <c r="A66" i="10" s="1"/>
  <c r="A67" i="10" s="1"/>
  <c r="A68" i="10" s="1"/>
  <c r="A69" i="10" s="1"/>
  <c r="A70" i="10" s="1"/>
  <c r="A71" i="10" s="1"/>
  <c r="A73" i="10" s="1"/>
  <c r="A75" i="7"/>
  <c r="A76" i="7" s="1"/>
  <c r="A77" i="7" s="1"/>
  <c r="A78" i="7" s="1"/>
  <c r="A79" i="7" s="1"/>
  <c r="A80" i="7" s="1"/>
  <c r="A81" i="7" s="1"/>
  <c r="A82" i="7" s="1"/>
  <c r="A83" i="7" s="1"/>
  <c r="A85" i="7" s="1"/>
  <c r="A63" i="9"/>
  <c r="A64" i="9" s="1"/>
  <c r="A65" i="9" s="1"/>
  <c r="A66" i="9" s="1"/>
  <c r="A67" i="9" s="1"/>
  <c r="A68" i="9" s="1"/>
  <c r="A69" i="9" s="1"/>
  <c r="D72" i="10"/>
  <c r="D70" i="10"/>
  <c r="D73" i="10"/>
  <c r="D67" i="10"/>
  <c r="D66" i="10"/>
  <c r="E66" i="10" s="1"/>
  <c r="D62" i="10"/>
  <c r="E62" i="10" s="1"/>
  <c r="D63" i="10"/>
  <c r="E63" i="10" s="1"/>
  <c r="D58" i="10"/>
  <c r="D60" i="10"/>
  <c r="E60" i="10" s="1"/>
  <c r="D61" i="10"/>
  <c r="E61" i="10" s="1"/>
  <c r="D57" i="10"/>
  <c r="D78" i="10"/>
  <c r="D16" i="9"/>
  <c r="D67" i="9"/>
  <c r="D68" i="9"/>
  <c r="D69" i="9"/>
  <c r="D70" i="9"/>
  <c r="D59" i="9"/>
  <c r="D60" i="9"/>
  <c r="D61" i="9"/>
  <c r="D62" i="9"/>
  <c r="D63" i="9"/>
  <c r="D64" i="9"/>
  <c r="D54" i="9"/>
  <c r="D55" i="9"/>
  <c r="D56" i="9"/>
  <c r="D57" i="9"/>
  <c r="D58" i="9"/>
  <c r="D49" i="9"/>
  <c r="D50" i="9"/>
  <c r="D51" i="9"/>
  <c r="D52" i="9"/>
  <c r="D53" i="9"/>
  <c r="D42" i="9"/>
  <c r="D43" i="9"/>
  <c r="D44" i="9"/>
  <c r="D45" i="9"/>
  <c r="D46" i="9"/>
  <c r="D47" i="9"/>
  <c r="D38" i="9"/>
  <c r="D39" i="9"/>
  <c r="D40" i="9"/>
  <c r="D41" i="9"/>
  <c r="D36" i="9"/>
  <c r="D37" i="9"/>
  <c r="D35" i="9"/>
  <c r="D32" i="9"/>
  <c r="D41" i="19"/>
  <c r="D39" i="7" s="1"/>
  <c r="D75" i="10" l="1"/>
  <c r="G61" i="9" l="1"/>
  <c r="D40" i="19" l="1"/>
  <c r="D38" i="7" s="1"/>
  <c r="D39" i="19"/>
  <c r="Q8" i="11"/>
  <c r="D37" i="7" l="1"/>
  <c r="E20" i="27"/>
  <c r="F20" i="27"/>
  <c r="G20" i="27"/>
  <c r="D24" i="27"/>
  <c r="F19" i="27"/>
  <c r="G19" i="27"/>
  <c r="E19" i="27"/>
  <c r="D9" i="27"/>
  <c r="D10" i="27"/>
  <c r="D11" i="27"/>
  <c r="D12" i="27"/>
  <c r="D13" i="27"/>
  <c r="D14" i="27"/>
  <c r="D15" i="27"/>
  <c r="D16" i="27"/>
  <c r="D17" i="27"/>
  <c r="D18" i="27"/>
  <c r="D8" i="27"/>
  <c r="H9" i="27"/>
  <c r="H10" i="27"/>
  <c r="H11" i="27"/>
  <c r="H12" i="27"/>
  <c r="H13" i="27"/>
  <c r="H14" i="27"/>
  <c r="H15" i="27"/>
  <c r="H16" i="27"/>
  <c r="H17" i="27"/>
  <c r="H18" i="27"/>
  <c r="H8" i="27"/>
  <c r="H19" i="27" l="1"/>
  <c r="H21" i="27" s="1"/>
  <c r="D20" i="27"/>
  <c r="I20" i="27" l="1"/>
  <c r="E60" i="9"/>
  <c r="E61" i="9"/>
  <c r="E62" i="9"/>
  <c r="E63" i="9"/>
  <c r="E64" i="9"/>
  <c r="S10" i="24" l="1"/>
  <c r="S11" i="24"/>
  <c r="S12" i="24"/>
  <c r="S13" i="24"/>
  <c r="S14" i="24"/>
  <c r="S15" i="24"/>
  <c r="J13" i="24"/>
  <c r="Q18" i="24"/>
  <c r="O18" i="24"/>
  <c r="M18" i="24"/>
  <c r="K18" i="24"/>
  <c r="I18" i="24"/>
  <c r="G18" i="24"/>
  <c r="E18" i="24"/>
  <c r="C18" i="24"/>
  <c r="R15" i="24"/>
  <c r="P15" i="24"/>
  <c r="N15" i="24"/>
  <c r="L15" i="24"/>
  <c r="H15" i="24"/>
  <c r="F15" i="24"/>
  <c r="D15" i="24"/>
  <c r="R14" i="24"/>
  <c r="P14" i="24"/>
  <c r="N14" i="24"/>
  <c r="L14" i="24"/>
  <c r="J14" i="24"/>
  <c r="H14" i="24"/>
  <c r="F14" i="24"/>
  <c r="D14" i="24"/>
  <c r="R13" i="24"/>
  <c r="P13" i="24"/>
  <c r="N13" i="24"/>
  <c r="L13" i="24"/>
  <c r="H13" i="24"/>
  <c r="F13" i="24"/>
  <c r="D13" i="24"/>
  <c r="R12" i="24"/>
  <c r="P12" i="24"/>
  <c r="N12" i="24"/>
  <c r="L12" i="24"/>
  <c r="J12" i="24"/>
  <c r="H12" i="24"/>
  <c r="F12" i="24"/>
  <c r="D12" i="24"/>
  <c r="R11" i="24"/>
  <c r="P11" i="24"/>
  <c r="N11" i="24"/>
  <c r="L11" i="24"/>
  <c r="J11" i="24"/>
  <c r="H11" i="24"/>
  <c r="F11" i="24"/>
  <c r="D11" i="24"/>
  <c r="R10" i="24"/>
  <c r="P10" i="24"/>
  <c r="N10" i="24"/>
  <c r="L10" i="24"/>
  <c r="J10" i="24"/>
  <c r="H10" i="24"/>
  <c r="F10" i="24"/>
  <c r="D10" i="24"/>
  <c r="A10" i="24"/>
  <c r="A11" i="24" s="1"/>
  <c r="A12" i="24" s="1"/>
  <c r="A13" i="24" s="1"/>
  <c r="A14" i="24" s="1"/>
  <c r="A15" i="24" s="1"/>
  <c r="S9" i="24"/>
  <c r="R9" i="24"/>
  <c r="P9" i="24"/>
  <c r="N9" i="24"/>
  <c r="L9" i="24"/>
  <c r="J9" i="24"/>
  <c r="H9" i="24"/>
  <c r="F9" i="24"/>
  <c r="D9" i="24"/>
  <c r="T13" i="24" l="1"/>
  <c r="U13" i="24" s="1"/>
  <c r="T15" i="24"/>
  <c r="U15" i="24" s="1"/>
  <c r="T12" i="24"/>
  <c r="U12" i="24" s="1"/>
  <c r="N18" i="24"/>
  <c r="T11" i="24"/>
  <c r="U11" i="24" s="1"/>
  <c r="D18" i="24"/>
  <c r="T10" i="24"/>
  <c r="U10" i="24" s="1"/>
  <c r="T14" i="24"/>
  <c r="U14" i="24" s="1"/>
  <c r="L18" i="24"/>
  <c r="H18" i="24"/>
  <c r="S18" i="24"/>
  <c r="F18" i="24"/>
  <c r="J18" i="24"/>
  <c r="P18" i="24"/>
  <c r="R18" i="24"/>
  <c r="T9" i="24"/>
  <c r="U9" i="24" s="1"/>
  <c r="T18" i="24" l="1"/>
  <c r="U18" i="24"/>
  <c r="T19" i="24" s="1"/>
  <c r="D26" i="27" l="1"/>
  <c r="A2" i="27"/>
  <c r="D19" i="23"/>
  <c r="C19" i="23"/>
  <c r="A13" i="7" l="1"/>
  <c r="A2" i="10"/>
  <c r="A2" i="9"/>
  <c r="A96" i="7"/>
  <c r="A97" i="7" s="1"/>
  <c r="A98" i="7" s="1"/>
  <c r="A88" i="7"/>
  <c r="A89" i="7" s="1"/>
  <c r="A90" i="7" s="1"/>
  <c r="A91" i="7" s="1"/>
  <c r="A92" i="7" s="1"/>
  <c r="A93" i="7" s="1"/>
  <c r="A94" i="7" s="1"/>
  <c r="A40" i="7"/>
  <c r="A41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L18" i="23"/>
  <c r="L17" i="23"/>
  <c r="I18" i="23"/>
  <c r="I17" i="23"/>
  <c r="J17" i="23" s="1"/>
  <c r="J18" i="23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P7" i="11"/>
  <c r="P13" i="11" s="1"/>
  <c r="D38" i="19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10" i="10"/>
  <c r="E10" i="10" s="1"/>
  <c r="E1" i="7"/>
  <c r="E7" i="7"/>
  <c r="D18" i="10"/>
  <c r="E18" i="10" s="1"/>
  <c r="D20" i="10"/>
  <c r="E20" i="10" s="1"/>
  <c r="D21" i="10"/>
  <c r="E21" i="10" s="1"/>
  <c r="C7" i="10"/>
  <c r="C33" i="10"/>
  <c r="C23" i="10" s="1"/>
  <c r="C83" i="10"/>
  <c r="C87" i="10"/>
  <c r="B88" i="10"/>
  <c r="B89" i="10"/>
  <c r="E67" i="9"/>
  <c r="E68" i="9"/>
  <c r="D33" i="9"/>
  <c r="E16" i="9"/>
  <c r="D17" i="9"/>
  <c r="E17" i="9" s="1"/>
  <c r="E10" i="9"/>
  <c r="D27" i="7" l="1"/>
  <c r="D15" i="10" s="1"/>
  <c r="E15" i="10" s="1"/>
  <c r="D15" i="9"/>
  <c r="A28" i="7"/>
  <c r="A29" i="7" s="1"/>
  <c r="A30" i="7"/>
  <c r="A32" i="7" s="1"/>
  <c r="A33" i="7" s="1"/>
  <c r="A27" i="19"/>
  <c r="A28" i="19" s="1"/>
  <c r="A29" i="19"/>
  <c r="A48" i="19"/>
  <c r="A49" i="19" s="1"/>
  <c r="A50" i="19" s="1"/>
  <c r="A51" i="19"/>
  <c r="A52" i="19" s="1"/>
  <c r="A53" i="19" s="1"/>
  <c r="A54" i="19" s="1"/>
  <c r="A55" i="19" s="1"/>
  <c r="A57" i="19" s="1"/>
  <c r="A59" i="19" s="1"/>
  <c r="A60" i="19" s="1"/>
  <c r="A61" i="19" s="1"/>
  <c r="A63" i="19" s="1"/>
  <c r="A64" i="19" s="1"/>
  <c r="A65" i="19" s="1"/>
  <c r="A66" i="19" s="1"/>
  <c r="A67" i="19" s="1"/>
  <c r="A69" i="19" s="1"/>
  <c r="A71" i="19" s="1"/>
  <c r="A82" i="19" s="1"/>
  <c r="A83" i="19" s="1"/>
  <c r="A46" i="7"/>
  <c r="A47" i="7" s="1"/>
  <c r="A48" i="7" s="1"/>
  <c r="A49" i="7"/>
  <c r="A50" i="7" s="1"/>
  <c r="A51" i="7" s="1"/>
  <c r="A52" i="7" s="1"/>
  <c r="A53" i="7" s="1"/>
  <c r="A55" i="7" s="1"/>
  <c r="A57" i="7" s="1"/>
  <c r="A58" i="7" s="1"/>
  <c r="A59" i="7" s="1"/>
  <c r="A61" i="7" s="1"/>
  <c r="A62" i="7" s="1"/>
  <c r="A63" i="7" s="1"/>
  <c r="A64" i="7" s="1"/>
  <c r="A65" i="7" s="1"/>
  <c r="A67" i="7" s="1"/>
  <c r="A69" i="7" s="1"/>
  <c r="C74" i="10"/>
  <c r="C22" i="10" s="1"/>
  <c r="C34" i="9"/>
  <c r="C18" i="9"/>
  <c r="D47" i="19"/>
  <c r="D34" i="9" s="1"/>
  <c r="A84" i="19" l="1"/>
  <c r="A32" i="19"/>
  <c r="A33" i="19" s="1"/>
  <c r="A34" i="19" s="1"/>
  <c r="A30" i="19"/>
  <c r="A31" i="19" s="1"/>
  <c r="D83" i="7" l="1"/>
  <c r="D80" i="7" l="1"/>
  <c r="D71" i="10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27" i="10"/>
  <c r="E27" i="10" s="1"/>
  <c r="B39" i="19"/>
  <c r="D28" i="9" l="1"/>
  <c r="E28" i="9" s="1"/>
  <c r="A2" i="23" l="1"/>
  <c r="J26" i="23"/>
  <c r="F26" i="23"/>
  <c r="K19" i="23"/>
  <c r="H19" i="23"/>
  <c r="G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0" i="7" s="1"/>
  <c r="D43" i="19"/>
  <c r="M26" i="23"/>
  <c r="M28" i="23" s="1"/>
  <c r="D24" i="19" s="1"/>
  <c r="O19" i="23"/>
  <c r="O20" i="23" s="1"/>
  <c r="N19" i="23"/>
  <c r="N20" i="23" s="1"/>
  <c r="D19" i="19" s="1"/>
  <c r="D30" i="9" l="1"/>
  <c r="D41" i="7"/>
  <c r="D61" i="19"/>
  <c r="D25" i="7"/>
  <c r="O27" i="23"/>
  <c r="M27" i="23"/>
  <c r="D48" i="9" l="1"/>
  <c r="D59" i="7"/>
  <c r="D13" i="10"/>
  <c r="E13" i="10" s="1"/>
  <c r="D44" i="19"/>
  <c r="D8" i="9"/>
  <c r="E8" i="9" s="1"/>
  <c r="B8" i="9"/>
  <c r="D31" i="9" l="1"/>
  <c r="D42" i="7"/>
  <c r="D30" i="19"/>
  <c r="D109" i="7" l="1"/>
  <c r="B109" i="7"/>
  <c r="F5" i="10" l="1"/>
  <c r="F5" i="9" s="1"/>
  <c r="E21" i="21" l="1"/>
  <c r="E20" i="21"/>
  <c r="E19" i="21"/>
  <c r="E18" i="21"/>
  <c r="I24" i="11"/>
  <c r="I22" i="11"/>
  <c r="D67" i="18"/>
  <c r="D65" i="18"/>
  <c r="D94" i="10"/>
  <c r="D92" i="10"/>
  <c r="D76" i="9"/>
  <c r="D74" i="9"/>
  <c r="D106" i="7"/>
  <c r="D104" i="7"/>
  <c r="D88" i="10"/>
  <c r="C20" i="11" l="1"/>
  <c r="D31" i="11" s="1"/>
  <c r="D55" i="18" l="1"/>
  <c r="D60" i="18" s="1"/>
  <c r="F60" i="18" s="1"/>
  <c r="E12" i="21" l="1"/>
  <c r="E11" i="10" s="1"/>
  <c r="C12" i="21"/>
  <c r="D12" i="21"/>
  <c r="D86" i="19"/>
  <c r="A2" i="18"/>
  <c r="A2" i="11"/>
  <c r="A2" i="21"/>
  <c r="D21" i="7" l="1"/>
  <c r="D9" i="10" s="1"/>
  <c r="E9" i="10" s="1"/>
  <c r="D20" i="19"/>
  <c r="D20" i="7"/>
  <c r="D18" i="19" s="1"/>
  <c r="D7" i="9" s="1"/>
  <c r="D50" i="7" l="1"/>
  <c r="D38" i="10" s="1"/>
  <c r="D89" i="10"/>
  <c r="E89" i="10" s="1"/>
  <c r="D22" i="9"/>
  <c r="E22" i="9" s="1"/>
  <c r="E88" i="10"/>
  <c r="E82" i="10"/>
  <c r="E81" i="10"/>
  <c r="D23" i="9"/>
  <c r="E23" i="9" s="1"/>
  <c r="E59" i="9"/>
  <c r="E67" i="10"/>
  <c r="E58" i="10"/>
  <c r="E79" i="10" l="1"/>
  <c r="D87" i="7"/>
  <c r="E56" i="9"/>
  <c r="E57" i="9"/>
  <c r="D55" i="10"/>
  <c r="E55" i="10" s="1"/>
  <c r="D56" i="10"/>
  <c r="E56" i="10" s="1"/>
  <c r="D9" i="9" l="1"/>
  <c r="E9" i="9" l="1"/>
  <c r="D31" i="7"/>
  <c r="D51" i="10"/>
  <c r="E51" i="10" s="1"/>
  <c r="D19" i="10" l="1"/>
  <c r="E19" i="10" s="1"/>
  <c r="D19" i="7"/>
  <c r="D36" i="7"/>
  <c r="D8" i="10" l="1"/>
  <c r="D7" i="10" s="1"/>
  <c r="D49" i="7"/>
  <c r="D48" i="7"/>
  <c r="D47" i="7"/>
  <c r="D46" i="7"/>
  <c r="D29" i="19" l="1"/>
  <c r="D35" i="19" s="1"/>
  <c r="G86" i="19" s="1"/>
  <c r="D18" i="9" l="1"/>
  <c r="D99" i="7"/>
  <c r="D26" i="9" l="1"/>
  <c r="D27" i="9"/>
  <c r="D20" i="9"/>
  <c r="D21" i="9"/>
  <c r="D11" i="9"/>
  <c r="D12" i="9"/>
  <c r="E12" i="9" s="1"/>
  <c r="D14" i="9"/>
  <c r="E14" i="9" s="1"/>
  <c r="E15" i="9"/>
  <c r="E11" i="9" l="1"/>
  <c r="D95" i="7"/>
  <c r="D83" i="10" s="1"/>
  <c r="D45" i="7"/>
  <c r="D19" i="9" l="1"/>
  <c r="D30" i="18"/>
  <c r="D8" i="18"/>
  <c r="D34" i="18" l="1"/>
  <c r="D25" i="9" l="1"/>
  <c r="E86" i="10"/>
  <c r="E85" i="10"/>
  <c r="E84" i="10"/>
  <c r="E80" i="10"/>
  <c r="E78" i="10"/>
  <c r="E77" i="10"/>
  <c r="E76" i="10"/>
  <c r="E73" i="10"/>
  <c r="E72" i="10"/>
  <c r="E71" i="10"/>
  <c r="E70" i="10"/>
  <c r="D69" i="10"/>
  <c r="E57" i="10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E38" i="10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69" i="10" l="1"/>
  <c r="D68" i="10"/>
  <c r="E24" i="10"/>
  <c r="D86" i="7"/>
  <c r="D87" i="10"/>
  <c r="E75" i="10" l="1"/>
  <c r="E83" i="10" l="1"/>
  <c r="D74" i="10"/>
  <c r="E74" i="10" s="1"/>
  <c r="D13" i="9"/>
  <c r="E13" i="9" l="1"/>
  <c r="D6" i="9"/>
  <c r="D47" i="10"/>
  <c r="E47" i="10" s="1"/>
  <c r="D29" i="10"/>
  <c r="E29" i="10" s="1"/>
  <c r="D29" i="9"/>
  <c r="D35" i="7" l="1"/>
  <c r="D34" i="7" s="1"/>
  <c r="D28" i="10"/>
  <c r="E28" i="10" l="1"/>
  <c r="D30" i="10" l="1"/>
  <c r="E68" i="10"/>
  <c r="D33" i="10"/>
  <c r="E33" i="10" s="1"/>
  <c r="D23" i="10" l="1"/>
  <c r="E30" i="10"/>
  <c r="C24" i="9"/>
  <c r="E71" i="9"/>
  <c r="E70" i="9"/>
  <c r="E6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90" i="10"/>
  <c r="C6" i="9"/>
  <c r="E8" i="10" l="1"/>
  <c r="E6" i="10"/>
  <c r="E21" i="9"/>
  <c r="E20" i="9"/>
  <c r="E19" i="9"/>
  <c r="D72" i="9"/>
  <c r="E7" i="9"/>
  <c r="C72" i="9"/>
  <c r="E87" i="10" l="1"/>
  <c r="E72" i="9"/>
  <c r="E18" i="9"/>
  <c r="E24" i="9"/>
  <c r="E6" i="9"/>
  <c r="E7" i="10"/>
  <c r="C90" i="10" l="1"/>
  <c r="E90" i="10" s="1"/>
  <c r="D102" i="7" l="1"/>
</calcChain>
</file>

<file path=xl/sharedStrings.xml><?xml version="1.0" encoding="utf-8"?>
<sst xmlns="http://schemas.openxmlformats.org/spreadsheetml/2006/main" count="816" uniqueCount="346">
  <si>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</si>
  <si>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</si>
  <si>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</si>
  <si>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</si>
  <si>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</si>
  <si>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</si>
  <si>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</si>
  <si>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</si>
  <si>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</si>
  <si>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</si>
  <si>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</si>
  <si>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</si>
  <si>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</si>
  <si>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</si>
  <si>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</si>
  <si>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</si>
  <si>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</si>
  <si>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</si>
  <si>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</si>
  <si>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</si>
  <si>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</si>
  <si>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</si>
  <si>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</si>
  <si>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</si>
  <si>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</si>
  <si>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</si>
  <si>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</si>
  <si>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</si>
  <si>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</si>
  <si>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</si>
  <si>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</si>
  <si>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</si>
  <si>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</si>
  <si>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</si>
  <si>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</si>
  <si>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</si>
  <si>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</si>
  <si>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</si>
  <si>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</si>
  <si>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</si>
  <si>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</si>
  <si>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</si>
  <si>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</si>
  <si>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</si>
  <si>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</si>
  <si>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</si>
  <si>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</si>
  <si>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</si>
  <si>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</si>
  <si>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</si>
  <si>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</si>
  <si>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</si>
  <si>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</si>
  <si>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</si>
  <si>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</si>
  <si>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</si>
  <si>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</si>
  <si>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</si>
  <si>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</si>
  <si>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</si>
  <si>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</si>
  <si>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</si>
  <si>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</si>
  <si>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</si>
  <si>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</si>
  <si>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</si>
  <si>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</si>
  <si>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</si>
  <si>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</si>
  <si>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</si>
  <si>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</si>
  <si>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</si>
  <si>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</si>
  <si>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</si>
  <si>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</si>
  <si>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</si>
  <si>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</si>
  <si>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</si>
  <si>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</si>
  <si>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</si>
  <si>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</si>
  <si>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</si>
  <si>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</si>
  <si>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</si>
  <si>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</si>
  <si>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</si>
  <si>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</si>
  <si>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</si>
  <si>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</si>
  <si>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</si>
  <si>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</si>
  <si>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</si>
  <si>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</si>
  <si>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</si>
  <si>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</si>
  <si>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</si>
  <si>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</si>
  <si>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</si>
  <si>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</si>
  <si>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</si>
  <si>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</si>
  <si>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</si>
  <si>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</si>
  <si>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</si>
  <si>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</si>
  <si>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</si>
  <si>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</si>
  <si>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</si>
  <si>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</si>
  <si>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</si>
  <si>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</si>
  <si>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</si>
  <si>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</si>
  <si>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</si>
  <si>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</si>
  <si>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</si>
  <si>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</si>
  <si>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</si>
  <si>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</si>
  <si>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</si>
  <si>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</si>
  <si>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</si>
  <si>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</si>
  <si>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</si>
  <si>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</si>
  <si>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</si>
  <si>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</si>
  <si>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</si>
  <si>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</si>
  <si>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</si>
  <si>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</si>
  <si>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</si>
  <si>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</si>
  <si>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</si>
  <si>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</si>
  <si>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</si>
  <si>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</si>
  <si>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</si>
  <si>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</si>
  <si>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</si>
  <si>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</si>
  <si>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</si>
  <si>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</si>
  <si>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</si>
  <si>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</si>
  <si>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</si>
  <si>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</si>
  <si>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</si>
  <si>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</si>
  <si>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</si>
  <si>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</si>
  <si>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</si>
  <si>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</si>
  <si>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</si>
  <si>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</si>
  <si>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</si>
  <si>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</si>
  <si>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</si>
  <si>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</si>
  <si>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</si>
  <si>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</si>
  <si>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</si>
  <si>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</si>
  <si>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</si>
  <si>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</si>
  <si>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</si>
  <si>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</si>
  <si>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</si>
  <si>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</si>
  <si>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</si>
  <si>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</si>
  <si>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</si>
  <si>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</si>
  <si>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</si>
  <si>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</si>
  <si>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</si>
  <si>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</si>
  <si>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</si>
  <si>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</si>
  <si>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</si>
  <si>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</si>
  <si>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</si>
  <si>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</si>
  <si>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</si>
  <si>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</si>
  <si>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</si>
  <si>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</si>
  <si>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</si>
  <si>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</si>
  <si>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</si>
  <si>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</si>
  <si>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</si>
  <si>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</si>
  <si>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</si>
  <si>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</si>
  <si>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</si>
  <si>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</si>
  <si>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</si>
  <si>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</si>
  <si>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</si>
  <si>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</si>
  <si>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</si>
  <si>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</si>
  <si>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</si>
  <si>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</si>
  <si>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</si>
  <si>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</si>
  <si>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</si>
  <si>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</si>
  <si>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</si>
  <si>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</si>
  <si>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</si>
  <si>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</si>
  <si>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</si>
  <si>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</si>
  <si>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</si>
  <si>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</si>
  <si>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</si>
  <si>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</si>
  <si>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</si>
  <si>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</si>
  <si>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</si>
  <si>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</si>
  <si>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</si>
  <si>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</si>
  <si>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</si>
  <si>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</si>
  <si>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</si>
  <si>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</si>
  <si>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</si>
  <si>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</si>
  <si>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</si>
  <si>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</si>
  <si>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</si>
  <si>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</si>
  <si>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</si>
  <si>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</si>
  <si>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</si>
  <si>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</si>
  <si>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</si>
  <si>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</si>
  <si>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</si>
  <si>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</si>
  <si>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</si>
  <si>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</si>
  <si>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</si>
  <si>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</si>
  <si>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</si>
  <si>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</si>
  <si>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</si>
  <si>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</si>
  <si>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</si>
  <si>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</si>
  <si>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</si>
  <si>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</si>
  <si>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</si>
  <si>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</si>
  <si>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</si>
  <si>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</si>
  <si>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</si>
  <si>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</si>
  <si>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</si>
  <si>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</si>
  <si>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</si>
  <si>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</si>
  <si>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</si>
  <si>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</si>
  <si>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</si>
  <si>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</si>
  <si>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</si>
  <si>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</si>
  <si>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</si>
  <si>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</si>
  <si>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</si>
  <si>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</si>
  <si>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</si>
  <si>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Տպագրության գծով</t>
  </si>
  <si>
    <t>Դահլիճի վարձակալության գծով</t>
  </si>
  <si>
    <t>Երաժշտական գործիքների վերանորոգման գծով</t>
  </si>
  <si>
    <t>Հակավիրուսային միջոցներ</t>
  </si>
  <si>
    <t>Քույր դպրոցներ ծրագրի  գծով</t>
  </si>
  <si>
    <t>Վերանորոգման և պահպանման զանազան ծառայությունների գծով</t>
  </si>
  <si>
    <t>Փոխադրամիջոցների վարձակալության գծով</t>
  </si>
  <si>
    <t>«Արաբկիր ՏՀՏ» հարկային տեսչություն</t>
  </si>
  <si>
    <t>«Երևանի քաղաքապետարան»</t>
  </si>
  <si>
    <t>Գործառնական վարչություն</t>
  </si>
  <si>
    <t>«Սյուզաննա Գրիգորյան» Ա/Ձ</t>
  </si>
  <si>
    <t>«Արսեն Սողոմոնյան» Ա/Ձ</t>
  </si>
  <si>
    <t>«Ֆինպրո» ՍՊԸ</t>
  </si>
  <si>
    <t>ինտերնետ</t>
  </si>
  <si>
    <t>տպագրական</t>
  </si>
  <si>
    <t>համակարգչային</t>
  </si>
  <si>
    <t>աշխատակազմի վերապատրաստում</t>
  </si>
  <si>
    <t>ԴՀԱԿ</t>
  </si>
  <si>
    <t>փետրվար</t>
  </si>
  <si>
    <t>Տ․ԿԻՐԱԿՈՍՅԱՆ</t>
  </si>
  <si>
    <t>Մ․ ՊԵՏՐՈՍՅԱՆ</t>
  </si>
  <si>
    <t xml:space="preserve">  գլխ. հաշվապահ`                                                Տ. Կիրակոսյան</t>
  </si>
  <si>
    <t xml:space="preserve">              տնօրեն`                                                 Մ. Պետրոսյան </t>
  </si>
  <si>
    <t>ընդամենը</t>
  </si>
  <si>
    <t>Պար</t>
  </si>
  <si>
    <t>Վոկալ</t>
  </si>
  <si>
    <t>Կիթառ</t>
  </si>
  <si>
    <t>Ազգային բաժին</t>
  </si>
  <si>
    <t>Փողային բաժին</t>
  </si>
  <si>
    <t>Լարային բաժին</t>
  </si>
  <si>
    <t>Դաշնամ.բաժին</t>
  </si>
  <si>
    <t>Ուսման վարձի չափը</t>
  </si>
  <si>
    <t>Աշակերտների   թիվը</t>
  </si>
  <si>
    <t>Աշակերտ-ների   թիվը</t>
  </si>
  <si>
    <t>Ընդամենը ամսեկան</t>
  </si>
  <si>
    <t>Ընդամենը աշակերտների թիվ</t>
  </si>
  <si>
    <t>Բաժիններ</t>
  </si>
  <si>
    <t>N</t>
  </si>
  <si>
    <t xml:space="preserve">ՏԵՂԵԿԱՆՔ </t>
  </si>
  <si>
    <t xml:space="preserve">ակորդեոն, տավիղ, կիթառ </t>
  </si>
  <si>
    <t xml:space="preserve">2-րդ գործիք </t>
  </si>
  <si>
    <t xml:space="preserve">դհոլ </t>
  </si>
  <si>
    <t>նոյեմբեր -դեկտեմբեր</t>
  </si>
  <si>
    <t>Համերգի տոմսեր ձեռք բերելու գծով</t>
  </si>
  <si>
    <t>Որպես գործակալ ուսման վարձերի հավաքագրումից</t>
  </si>
  <si>
    <t>«Արաբկիր» հարկային տեսչություն</t>
  </si>
  <si>
    <t>Ալ. Հեքիմյանի անվան երաժշտական դպրոց ՀՈԱԿ-ի գեղագիտական բաժնի աշակերտների թվի,                                                                                                                  2024 թվականի ուսման վարձավճարների  չափի մասին</t>
  </si>
  <si>
    <t>Աշակերտների թվի ավելացման  հետ կապված</t>
  </si>
  <si>
    <t>Աշակերտների և աշխատողների թվի ավելացման  հետ կապված</t>
  </si>
  <si>
    <t>Երգչախմբի համար համազգեստ  ձեռք բերելու համար</t>
  </si>
  <si>
    <t>Տարեվերջյան միջոցառման կազմակերպման համար</t>
  </si>
  <si>
    <t>Դպրոցի մարիմբայի և ռոյալի վերանորոգման համար</t>
  </si>
  <si>
    <t>Դպրոցի աշխատակիցների և ջեռուցման պատասխանատուի վերարապատրաստման համար</t>
  </si>
  <si>
    <t>Դպրոցի եվրո դռների վերանորոգման համար</t>
  </si>
  <si>
    <t>Սոց փաթեթի շրջանակներում դպրոցին փոխանցված տեղական վճարներ</t>
  </si>
  <si>
    <t>Համերգների տեսա-ֆոտո նկարահանման համար</t>
  </si>
  <si>
    <t>Տարեվերջյան միջոցառման տեսա-ֆոտո նկարահանման  համար</t>
  </si>
  <si>
    <r>
      <t xml:space="preserve">Երևան քաղաքի </t>
    </r>
    <r>
      <rPr>
        <sz val="8"/>
        <rFont val="Calibri"/>
        <family val="2"/>
      </rPr>
      <t>«</t>
    </r>
    <r>
      <rPr>
        <sz val="8"/>
        <rFont val="GHEA Grapalat"/>
        <family val="3"/>
      </rPr>
      <t>Պատանեկան սիմֆոնիկ նվագախմբի</t>
    </r>
    <r>
      <rPr>
        <sz val="8"/>
        <rFont val="Calibri"/>
        <family val="2"/>
      </rPr>
      <t>»</t>
    </r>
    <r>
      <rPr>
        <sz val="8"/>
        <rFont val="GHEA Grapalat"/>
        <family val="3"/>
      </rPr>
      <t xml:space="preserve"> համերգի տոմսեր ձեռք բերելու համար</t>
    </r>
  </si>
  <si>
    <t>Տարեվերջյան միջոցառման կազմակերպման  փորձերին և համերգին ուղևորափոխադրումների, երաժշտական գործիքների տեղափոխման համար, Արագածոտնի մարզում համերգի մասնակցության համար</t>
  </si>
  <si>
    <t>Դպրոցում ավելացվող նոր դասասենյակներին անհարաժեշտ գրասեղաններ, պահարաններ ևաթոռներ ձեռք բերելու համար</t>
  </si>
  <si>
    <t>Դպրոցի համար երկու համակարգիչ ձեք բերելու համար</t>
  </si>
  <si>
    <t>Դպրոցի համար թավջութակ և հարվածային կոմպլեկտ ձեռք բերելու համար</t>
  </si>
  <si>
    <t>Տարեվերջյան միջոցառման կազմակերպման, դիզայնի  համար</t>
  </si>
  <si>
    <t>Տարեվերջյան միջոցառման հրավիրատոմսերի և նյութերի տպագրության  համար</t>
  </si>
  <si>
    <t>Աշակերտների  ավելացման  հետ կապված</t>
  </si>
  <si>
    <t>Աշակերտների  թվի ավելացման  հետ կապված</t>
  </si>
  <si>
    <t>Քույր դպրոցներ ծրագրի գծով</t>
  </si>
  <si>
    <t xml:space="preserve">«Երևանի Ալ․ Հեքիմյանի անվան երաժշտական դպրոց» ՀՈԱԿ-ի  </t>
  </si>
  <si>
    <t>«30» 04. 2024թ.</t>
  </si>
  <si>
    <t>հ. 1519 -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</si>
</sst>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0"/>
      <name val="Sylfaen"/>
      <family val="1"/>
      <charset val="204"/>
    </font>
    <font>
      <sz val="10"/>
      <name val="Arial Armenian"/>
      <family val="2"/>
    </font>
    <font>
      <b/>
      <sz val="10"/>
      <name val="GHEA Grapalat"/>
      <family val="3"/>
    </font>
    <font>
      <sz val="9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 Armenian"/>
      <family val="2"/>
    </font>
    <font>
      <b/>
      <i/>
      <sz val="8"/>
      <name val="Arial Armenian"/>
      <family val="2"/>
    </font>
    <font>
      <sz val="8"/>
      <color theme="1"/>
      <name val="Calibri"/>
      <family val="2"/>
      <scheme val="minor"/>
    </font>
    <font>
      <b/>
      <sz val="12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</font>
    <font>
      <sz val="14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1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55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165" fontId="33" fillId="0" borderId="0" xfId="20" applyNumberFormat="1" applyFont="1" applyAlignment="1">
      <alignment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16" xfId="46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56" fillId="0" borderId="37" xfId="46" applyNumberFormat="1" applyFont="1" applyBorder="1" applyAlignment="1">
      <alignment horizontal="center" vertical="center" wrapText="1"/>
    </xf>
    <xf numFmtId="0" fontId="50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68" applyFont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0" fontId="46" fillId="0" borderId="0" xfId="68" applyFont="1" applyAlignment="1">
      <alignment horizontal="center" vertical="center" wrapText="1"/>
    </xf>
    <xf numFmtId="0" fontId="45" fillId="0" borderId="16" xfId="69" applyFont="1" applyBorder="1" applyAlignment="1">
      <alignment horizontal="center" vertical="center" wrapText="1"/>
    </xf>
    <xf numFmtId="0" fontId="45" fillId="0" borderId="10" xfId="69" applyFont="1" applyBorder="1" applyAlignment="1">
      <alignment horizontal="center" vertical="center" wrapText="1"/>
    </xf>
    <xf numFmtId="0" fontId="45" fillId="0" borderId="17" xfId="69" applyFont="1" applyBorder="1" applyAlignment="1">
      <alignment horizontal="center" vertical="center" wrapText="1"/>
    </xf>
    <xf numFmtId="0" fontId="45" fillId="0" borderId="18" xfId="69" applyFont="1" applyBorder="1" applyAlignment="1">
      <alignment horizontal="center" vertical="center" wrapText="1"/>
    </xf>
    <xf numFmtId="0" fontId="45" fillId="0" borderId="10" xfId="68" applyFont="1" applyBorder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left" vertical="center" wrapText="1"/>
    </xf>
    <xf numFmtId="3" fontId="46" fillId="0" borderId="10" xfId="68" applyNumberFormat="1" applyFont="1" applyBorder="1" applyAlignment="1">
      <alignment horizontal="center" vertical="center" wrapText="1"/>
    </xf>
    <xf numFmtId="166" fontId="42" fillId="0" borderId="18" xfId="68" applyNumberFormat="1" applyFont="1" applyBorder="1" applyAlignment="1">
      <alignment horizontal="center" vertical="center" wrapText="1"/>
    </xf>
    <xf numFmtId="2" fontId="42" fillId="0" borderId="10" xfId="68" applyNumberFormat="1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166" fontId="46" fillId="0" borderId="10" xfId="68" applyNumberFormat="1" applyFont="1" applyBorder="1" applyAlignment="1">
      <alignment horizontal="center" vertical="center" wrapText="1"/>
    </xf>
    <xf numFmtId="0" fontId="43" fillId="24" borderId="18" xfId="68" applyFont="1" applyFill="1" applyBorder="1" applyAlignment="1">
      <alignment horizontal="left" vertical="center" wrapText="1"/>
    </xf>
    <xf numFmtId="0" fontId="42" fillId="0" borderId="23" xfId="68" applyFont="1" applyBorder="1" applyAlignment="1">
      <alignment horizontal="center" vertical="center" wrapText="1"/>
    </xf>
    <xf numFmtId="0" fontId="44" fillId="0" borderId="26" xfId="68" applyFont="1" applyBorder="1" applyAlignment="1">
      <alignment horizontal="center" vertical="center" wrapText="1"/>
    </xf>
    <xf numFmtId="3" fontId="41" fillId="0" borderId="23" xfId="68" applyNumberFormat="1" applyFont="1" applyBorder="1" applyAlignment="1">
      <alignment horizontal="center" vertical="center" wrapText="1"/>
    </xf>
    <xf numFmtId="166" fontId="41" fillId="0" borderId="24" xfId="68" applyNumberFormat="1" applyFont="1" applyBorder="1" applyAlignment="1">
      <alignment horizontal="center" vertical="center" wrapText="1"/>
    </xf>
    <xf numFmtId="3" fontId="41" fillId="0" borderId="24" xfId="68" applyNumberFormat="1" applyFont="1" applyBorder="1" applyAlignment="1">
      <alignment horizontal="center" vertical="center" wrapText="1"/>
    </xf>
    <xf numFmtId="166" fontId="41" fillId="0" borderId="25" xfId="68" applyNumberFormat="1" applyFont="1" applyBorder="1" applyAlignment="1">
      <alignment horizontal="center" vertical="center" wrapText="1"/>
    </xf>
    <xf numFmtId="3" fontId="41" fillId="0" borderId="29" xfId="68" applyNumberFormat="1" applyFont="1" applyBorder="1" applyAlignment="1">
      <alignment horizontal="center" vertical="center" wrapText="1"/>
    </xf>
    <xf numFmtId="166" fontId="41" fillId="0" borderId="26" xfId="68" applyNumberFormat="1" applyFont="1" applyBorder="1" applyAlignment="1">
      <alignment horizontal="center" vertical="center" wrapText="1"/>
    </xf>
    <xf numFmtId="4" fontId="41" fillId="0" borderId="24" xfId="68" applyNumberFormat="1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1" fontId="41" fillId="0" borderId="0" xfId="68" applyNumberFormat="1" applyFont="1" applyAlignment="1">
      <alignment horizontal="center" vertical="center" wrapText="1"/>
    </xf>
    <xf numFmtId="164" fontId="41" fillId="0" borderId="0" xfId="68" applyNumberFormat="1" applyFont="1" applyAlignment="1">
      <alignment horizontal="center" vertical="center" wrapText="1"/>
    </xf>
    <xf numFmtId="0" fontId="41" fillId="0" borderId="0" xfId="68" applyFont="1" applyAlignment="1">
      <alignment horizontal="left" vertical="center" wrapText="1"/>
    </xf>
    <xf numFmtId="164" fontId="44" fillId="0" borderId="0" xfId="68" applyNumberFormat="1" applyFont="1" applyAlignment="1">
      <alignment horizontal="center" vertical="center" wrapText="1"/>
    </xf>
    <xf numFmtId="0" fontId="41" fillId="0" borderId="30" xfId="68" applyFont="1" applyBorder="1" applyAlignment="1">
      <alignment horizontal="center" vertical="center" wrapText="1"/>
    </xf>
    <xf numFmtId="0" fontId="49" fillId="0" borderId="31" xfId="68" applyFont="1" applyBorder="1" applyAlignment="1">
      <alignment horizontal="center" vertical="center" wrapText="1"/>
    </xf>
    <xf numFmtId="0" fontId="41" fillId="0" borderId="31" xfId="68" applyFont="1" applyBorder="1" applyAlignment="1">
      <alignment horizontal="center" vertical="center" wrapText="1"/>
    </xf>
    <xf numFmtId="164" fontId="45" fillId="0" borderId="32" xfId="68" applyNumberFormat="1" applyFont="1" applyBorder="1" applyAlignment="1">
      <alignment horizontal="center" vertical="center" wrapText="1"/>
    </xf>
    <xf numFmtId="0" fontId="41" fillId="0" borderId="32" xfId="68" applyFont="1" applyBorder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166" fontId="43" fillId="0" borderId="10" xfId="68" applyNumberFormat="1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0" xfId="68" applyFont="1" applyBorder="1" applyAlignment="1">
      <alignment horizontal="left" vertical="center"/>
    </xf>
    <xf numFmtId="166" fontId="41" fillId="0" borderId="10" xfId="68" applyNumberFormat="1" applyFont="1" applyBorder="1" applyAlignment="1">
      <alignment horizontal="center" vertical="center" wrapText="1"/>
    </xf>
    <xf numFmtId="166" fontId="41" fillId="0" borderId="17" xfId="68" applyNumberFormat="1" applyFont="1" applyBorder="1" applyAlignment="1">
      <alignment horizontal="center" vertical="center" wrapText="1"/>
    </xf>
    <xf numFmtId="166" fontId="41" fillId="0" borderId="16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1" fillId="0" borderId="24" xfId="68" applyFont="1" applyBorder="1" applyAlignment="1">
      <alignment horizontal="left" vertical="center"/>
    </xf>
    <xf numFmtId="166" fontId="41" fillId="0" borderId="23" xfId="68" applyNumberFormat="1" applyFont="1" applyBorder="1" applyAlignment="1">
      <alignment horizontal="center" vertical="center" wrapText="1"/>
    </xf>
    <xf numFmtId="0" fontId="41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9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40" fillId="0" borderId="0" xfId="68" applyFont="1" applyAlignment="1">
      <alignment horizontal="center" vertical="center" wrapText="1"/>
    </xf>
    <xf numFmtId="0" fontId="42" fillId="0" borderId="0" xfId="69" applyFont="1" applyAlignment="1">
      <alignment horizontal="center" vertical="center" wrapText="1"/>
    </xf>
    <xf numFmtId="0" fontId="42" fillId="0" borderId="0" xfId="70" applyFont="1" applyAlignment="1">
      <alignment horizontal="right" vertical="center"/>
    </xf>
    <xf numFmtId="0" fontId="42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41" fillId="0" borderId="43" xfId="68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0" fontId="42" fillId="0" borderId="17" xfId="68" applyFont="1" applyBorder="1" applyAlignment="1">
      <alignment horizontal="center" vertical="center" wrapText="1"/>
    </xf>
    <xf numFmtId="0" fontId="45" fillId="0" borderId="16" xfId="68" applyFont="1" applyBorder="1" applyAlignment="1">
      <alignment horizontal="center" vertical="center" wrapText="1"/>
    </xf>
    <xf numFmtId="0" fontId="45" fillId="0" borderId="17" xfId="68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1" fillId="0" borderId="44" xfId="68" applyFont="1" applyBorder="1" applyAlignment="1">
      <alignment horizontal="left" vertical="center"/>
    </xf>
    <xf numFmtId="0" fontId="41" fillId="0" borderId="45" xfId="68" applyFont="1" applyBorder="1" applyAlignment="1">
      <alignment horizontal="center" vertical="center" wrapText="1"/>
    </xf>
    <xf numFmtId="164" fontId="41" fillId="0" borderId="46" xfId="68" applyNumberFormat="1" applyFont="1" applyBorder="1" applyAlignment="1">
      <alignment horizontal="center" vertical="center" wrapText="1"/>
    </xf>
    <xf numFmtId="3" fontId="46" fillId="0" borderId="10" xfId="68" applyNumberFormat="1" applyFont="1" applyBorder="1" applyAlignment="1" applyProtection="1">
      <alignment horizontal="center" vertical="center" wrapText="1"/>
      <protection locked="0"/>
    </xf>
    <xf numFmtId="166" fontId="46" fillId="0" borderId="17" xfId="68" applyNumberFormat="1" applyFont="1" applyBorder="1" applyAlignment="1" applyProtection="1">
      <alignment horizontal="center" vertical="center" wrapText="1"/>
      <protection locked="0"/>
    </xf>
    <xf numFmtId="166" fontId="46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0" fontId="42" fillId="0" borderId="10" xfId="68" applyFont="1" applyBorder="1" applyAlignment="1" applyProtection="1">
      <alignment horizontal="left" vertical="center" wrapText="1"/>
      <protection locked="0"/>
    </xf>
    <xf numFmtId="0" fontId="43" fillId="0" borderId="10" xfId="68" applyFont="1" applyBorder="1" applyAlignment="1" applyProtection="1">
      <alignment horizontal="left" vertical="center"/>
      <protection locked="0"/>
    </xf>
    <xf numFmtId="166" fontId="43" fillId="0" borderId="10" xfId="68" applyNumberFormat="1" applyFont="1" applyBorder="1" applyAlignment="1" applyProtection="1">
      <alignment horizontal="center" vertical="center" wrapText="1"/>
      <protection locked="0"/>
    </xf>
    <xf numFmtId="166" fontId="43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3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43" fillId="0" borderId="18" xfId="68" applyNumberFormat="1" applyFont="1" applyBorder="1" applyAlignment="1" applyProtection="1">
      <alignment horizontal="center" vertical="center" wrapText="1"/>
      <protection locked="0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164" fontId="28" fillId="0" borderId="0" xfId="45" applyNumberFormat="1" applyFont="1" applyAlignment="1">
      <alignment vertical="center"/>
    </xf>
    <xf numFmtId="0" fontId="57" fillId="0" borderId="13" xfId="45" applyFont="1" applyBorder="1" applyAlignment="1">
      <alignment horizontal="center" vertical="center" wrapText="1"/>
    </xf>
    <xf numFmtId="0" fontId="57" fillId="0" borderId="0" xfId="45" applyFont="1" applyAlignment="1">
      <alignment vertical="center"/>
    </xf>
    <xf numFmtId="166" fontId="56" fillId="0" borderId="48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3" fontId="44" fillId="0" borderId="0" xfId="56" applyNumberFormat="1" applyFont="1" applyAlignment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166" fontId="57" fillId="0" borderId="0" xfId="0" applyNumberFormat="1" applyFont="1" applyAlignment="1">
      <alignment horizontal="center" vertical="center"/>
    </xf>
    <xf numFmtId="0" fontId="62" fillId="0" borderId="0" xfId="45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hidden="1"/>
    </xf>
    <xf numFmtId="166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57" fillId="0" borderId="0" xfId="45" applyFont="1" applyAlignment="1" applyProtection="1">
      <alignment vertical="center"/>
      <protection locked="0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0" xfId="20" applyNumberFormat="1" applyFont="1" applyAlignment="1" applyProtection="1">
      <alignment horizontal="center" vertical="center"/>
      <protection locked="0"/>
    </xf>
    <xf numFmtId="2" fontId="57" fillId="0" borderId="0" xfId="0" applyNumberFormat="1" applyFont="1" applyAlignment="1" applyProtection="1">
      <alignment horizontal="left" vertical="center"/>
      <protection locked="0"/>
    </xf>
    <xf numFmtId="2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166" fontId="57" fillId="0" borderId="10" xfId="20" applyNumberFormat="1" applyFont="1" applyBorder="1" applyAlignment="1">
      <alignment horizontal="center" vertical="center"/>
    </xf>
    <xf numFmtId="166" fontId="57" fillId="0" borderId="0" xfId="0" applyNumberFormat="1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63" fillId="0" borderId="0" xfId="0" applyFont="1" applyProtection="1">
      <protection hidden="1"/>
    </xf>
    <xf numFmtId="0" fontId="63" fillId="0" borderId="0" xfId="0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7" fillId="0" borderId="0" xfId="0" applyFont="1" applyProtection="1">
      <protection hidden="1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166" fontId="64" fillId="0" borderId="0" xfId="20" applyNumberFormat="1" applyFont="1" applyAlignment="1" applyProtection="1">
      <alignment horizontal="center" vertical="center"/>
      <protection locked="0"/>
    </xf>
    <xf numFmtId="0" fontId="57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6" fillId="0" borderId="0" xfId="19" applyFont="1" applyAlignment="1">
      <alignment horizontal="centerContinuous" vertical="center"/>
    </xf>
    <xf numFmtId="0" fontId="56" fillId="0" borderId="0" xfId="19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32" fillId="24" borderId="10" xfId="45" applyFont="1" applyFill="1" applyBorder="1" applyAlignment="1" applyProtection="1">
      <alignment horizontal="left" vertical="center"/>
      <protection locked="0"/>
    </xf>
    <xf numFmtId="0" fontId="32" fillId="24" borderId="10" xfId="45" applyFont="1" applyFill="1" applyBorder="1" applyAlignment="1" applyProtection="1">
      <alignment vertical="center" wrapText="1"/>
      <protection locked="0"/>
    </xf>
    <xf numFmtId="0" fontId="43" fillId="0" borderId="18" xfId="68" applyFont="1" applyBorder="1" applyAlignment="1">
      <alignment vertical="center" wrapText="1"/>
    </xf>
    <xf numFmtId="0" fontId="65" fillId="0" borderId="49" xfId="0" applyFont="1" applyBorder="1" applyAlignment="1">
      <alignment horizontal="center" vertical="center"/>
    </xf>
    <xf numFmtId="0" fontId="65" fillId="0" borderId="49" xfId="0" applyFont="1" applyBorder="1" applyAlignment="1">
      <alignment horizontal="right"/>
    </xf>
    <xf numFmtId="3" fontId="66" fillId="0" borderId="20" xfId="46" applyNumberFormat="1" applyFont="1" applyBorder="1" applyAlignment="1">
      <alignment horizontal="right" vertical="center" wrapText="1"/>
    </xf>
    <xf numFmtId="4" fontId="65" fillId="0" borderId="49" xfId="0" applyNumberFormat="1" applyFont="1" applyBorder="1" applyAlignment="1">
      <alignment vertical="center"/>
    </xf>
    <xf numFmtId="0" fontId="65" fillId="0" borderId="49" xfId="0" applyFont="1" applyBorder="1" applyAlignment="1">
      <alignment horizontal="center"/>
    </xf>
    <xf numFmtId="3" fontId="66" fillId="0" borderId="10" xfId="68" applyNumberFormat="1" applyFont="1" applyBorder="1" applyAlignment="1">
      <alignment horizontal="center" vertical="center" wrapText="1"/>
    </xf>
    <xf numFmtId="166" fontId="66" fillId="0" borderId="10" xfId="68" applyNumberFormat="1" applyFont="1" applyBorder="1" applyAlignment="1">
      <alignment horizontal="center" vertical="center" wrapText="1"/>
    </xf>
    <xf numFmtId="3" fontId="66" fillId="0" borderId="10" xfId="68" applyNumberFormat="1" applyFont="1" applyBorder="1" applyAlignment="1" applyProtection="1">
      <alignment horizontal="center" vertical="center" wrapText="1"/>
      <protection locked="0"/>
    </xf>
    <xf numFmtId="166" fontId="67" fillId="0" borderId="10" xfId="68" applyNumberFormat="1" applyFont="1" applyBorder="1" applyAlignment="1" applyProtection="1">
      <alignment horizontal="center" vertical="center" wrapText="1"/>
      <protection locked="0"/>
    </xf>
    <xf numFmtId="3" fontId="68" fillId="0" borderId="10" xfId="68" applyNumberFormat="1" applyFont="1" applyBorder="1" applyAlignment="1">
      <alignment horizontal="center" vertical="center" wrapText="1"/>
    </xf>
    <xf numFmtId="166" fontId="68" fillId="0" borderId="10" xfId="68" applyNumberFormat="1" applyFont="1" applyBorder="1" applyAlignment="1">
      <alignment horizontal="center" vertical="center" wrapText="1"/>
    </xf>
    <xf numFmtId="3" fontId="68" fillId="0" borderId="24" xfId="68" applyNumberFormat="1" applyFont="1" applyBorder="1" applyAlignment="1">
      <alignment horizontal="center" vertical="center" wrapText="1"/>
    </xf>
    <xf numFmtId="0" fontId="69" fillId="0" borderId="49" xfId="0" applyFont="1" applyBorder="1" applyAlignment="1">
      <alignment horizontal="center"/>
    </xf>
    <xf numFmtId="0" fontId="70" fillId="0" borderId="10" xfId="0" applyFont="1" applyBorder="1" applyAlignment="1">
      <alignment horizontal="center" wrapText="1"/>
    </xf>
    <xf numFmtId="0" fontId="71" fillId="0" borderId="12" xfId="45" applyFont="1" applyBorder="1" applyAlignment="1">
      <alignment horizontal="center" vertical="center"/>
    </xf>
    <xf numFmtId="0" fontId="25" fillId="0" borderId="0" xfId="19"/>
    <xf numFmtId="0" fontId="72" fillId="0" borderId="0" xfId="19" applyFont="1"/>
    <xf numFmtId="0" fontId="73" fillId="0" borderId="0" xfId="19" applyFont="1" applyAlignment="1">
      <alignment horizontal="center" vertical="center"/>
    </xf>
    <xf numFmtId="0" fontId="72" fillId="0" borderId="0" xfId="19" applyFont="1" applyAlignment="1">
      <alignment vertical="center"/>
    </xf>
    <xf numFmtId="0" fontId="74" fillId="0" borderId="20" xfId="19" applyFont="1" applyBorder="1" applyAlignment="1">
      <alignment horizontal="center" vertical="center"/>
    </xf>
    <xf numFmtId="0" fontId="74" fillId="0" borderId="10" xfId="19" applyFont="1" applyBorder="1" applyAlignment="1">
      <alignment vertical="center"/>
    </xf>
    <xf numFmtId="0" fontId="74" fillId="0" borderId="20" xfId="19" applyFont="1" applyBorder="1" applyAlignment="1">
      <alignment vertical="center"/>
    </xf>
    <xf numFmtId="0" fontId="74" fillId="0" borderId="17" xfId="19" applyFont="1" applyBorder="1" applyAlignment="1">
      <alignment vertical="center"/>
    </xf>
    <xf numFmtId="0" fontId="74" fillId="0" borderId="16" xfId="19" applyFont="1" applyBorder="1" applyAlignment="1">
      <alignment horizontal="center" vertical="center"/>
    </xf>
    <xf numFmtId="0" fontId="7" fillId="0" borderId="17" xfId="19" applyFont="1" applyBorder="1" applyAlignment="1">
      <alignment vertical="center"/>
    </xf>
    <xf numFmtId="0" fontId="7" fillId="0" borderId="10" xfId="19" applyFont="1" applyBorder="1" applyAlignment="1">
      <alignment vertical="center"/>
    </xf>
    <xf numFmtId="0" fontId="74" fillId="0" borderId="10" xfId="19" applyFont="1" applyBorder="1" applyAlignment="1">
      <alignment horizontal="center" vertical="center"/>
    </xf>
    <xf numFmtId="0" fontId="74" fillId="0" borderId="17" xfId="19" applyFont="1" applyBorder="1" applyAlignment="1">
      <alignment horizontal="center" vertical="center"/>
    </xf>
    <xf numFmtId="0" fontId="7" fillId="0" borderId="10" xfId="19" applyFont="1" applyBorder="1" applyAlignment="1">
      <alignment horizontal="center" vertical="center"/>
    </xf>
    <xf numFmtId="0" fontId="80" fillId="0" borderId="52" xfId="19" applyFont="1" applyBorder="1" applyAlignment="1">
      <alignment vertical="center" wrapText="1"/>
    </xf>
    <xf numFmtId="0" fontId="80" fillId="0" borderId="53" xfId="19" applyFont="1" applyBorder="1" applyAlignment="1">
      <alignment vertical="center" wrapText="1"/>
    </xf>
    <xf numFmtId="0" fontId="79" fillId="0" borderId="0" xfId="19" applyFont="1" applyAlignment="1">
      <alignment horizontal="center"/>
    </xf>
    <xf numFmtId="0" fontId="78" fillId="0" borderId="0" xfId="19" applyFont="1" applyAlignment="1">
      <alignment vertical="center"/>
    </xf>
    <xf numFmtId="0" fontId="30" fillId="0" borderId="11" xfId="45" applyFont="1" applyBorder="1" applyAlignment="1">
      <alignment horizontal="center" vertical="top"/>
    </xf>
    <xf numFmtId="0" fontId="29" fillId="0" borderId="10" xfId="19" applyFont="1" applyBorder="1" applyAlignment="1">
      <alignment horizontal="center" vertical="center"/>
    </xf>
    <xf numFmtId="0" fontId="29" fillId="0" borderId="10" xfId="19" applyFont="1" applyBorder="1" applyAlignment="1" applyProtection="1">
      <alignment horizontal="center" vertical="center"/>
      <protection locked="0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0" borderId="10" xfId="19" applyFont="1" applyBorder="1" applyAlignment="1">
      <alignment horizontal="right" vertical="center"/>
    </xf>
    <xf numFmtId="0" fontId="45" fillId="0" borderId="10" xfId="69" applyFont="1" applyBorder="1" applyAlignment="1">
      <alignment horizontal="right" vertical="center" wrapText="1"/>
    </xf>
    <xf numFmtId="0" fontId="25" fillId="0" borderId="10" xfId="0" applyFont="1" applyBorder="1" applyAlignment="1">
      <alignment horizontal="right"/>
    </xf>
    <xf numFmtId="0" fontId="25" fillId="0" borderId="0" xfId="0" applyFont="1" applyAlignment="1">
      <alignment horizontal="right"/>
    </xf>
    <xf numFmtId="3" fontId="46" fillId="0" borderId="10" xfId="68" applyNumberFormat="1" applyFont="1" applyBorder="1" applyAlignment="1" applyProtection="1">
      <alignment horizontal="right" vertical="center" wrapText="1"/>
      <protection locked="0"/>
    </xf>
    <xf numFmtId="3" fontId="46" fillId="0" borderId="10" xfId="68" applyNumberFormat="1" applyFont="1" applyBorder="1" applyAlignment="1">
      <alignment horizontal="right" vertical="center" wrapText="1"/>
    </xf>
    <xf numFmtId="166" fontId="83" fillId="0" borderId="10" xfId="20" applyNumberFormat="1" applyFont="1" applyBorder="1" applyAlignment="1">
      <alignment horizontal="center" vertical="center"/>
    </xf>
    <xf numFmtId="0" fontId="32" fillId="0" borderId="20" xfId="45" applyFont="1" applyBorder="1" applyAlignment="1" applyProtection="1">
      <alignment horizontal="center" vertical="center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166" fontId="32" fillId="0" borderId="20" xfId="20" applyNumberFormat="1" applyFont="1" applyBorder="1" applyAlignment="1" applyProtection="1">
      <alignment horizontal="center" vertical="center"/>
      <protection locked="0"/>
    </xf>
    <xf numFmtId="166" fontId="32" fillId="0" borderId="20" xfId="20" applyNumberFormat="1" applyFont="1" applyBorder="1" applyAlignment="1">
      <alignment horizontal="center" vertical="center"/>
    </xf>
    <xf numFmtId="0" fontId="32" fillId="0" borderId="56" xfId="45" applyFont="1" applyBorder="1" applyAlignment="1" applyProtection="1">
      <alignment vertical="center"/>
      <protection locked="0"/>
    </xf>
    <xf numFmtId="166" fontId="36" fillId="0" borderId="10" xfId="45" applyNumberFormat="1" applyFont="1" applyBorder="1" applyAlignment="1" applyProtection="1">
      <alignment horizontal="left" vertical="center" wrapText="1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166" fontId="36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164" fontId="29" fillId="0" borderId="0" xfId="19" applyNumberFormat="1" applyFont="1" applyAlignment="1">
      <alignment vertical="center"/>
    </xf>
    <xf numFmtId="166" fontId="56" fillId="0" borderId="0" xfId="46" applyNumberFormat="1" applyFont="1" applyAlignment="1">
      <alignment horizontal="center" vertical="center" wrapText="1"/>
    </xf>
    <xf numFmtId="166" fontId="27" fillId="0" borderId="0" xfId="46" applyNumberFormat="1" applyFont="1" applyAlignment="1">
      <alignment horizontal="center" vertical="center" wrapText="1"/>
    </xf>
    <xf numFmtId="166" fontId="86" fillId="0" borderId="0" xfId="46" applyNumberFormat="1" applyFont="1" applyAlignment="1">
      <alignment horizontal="center" vertical="center" wrapText="1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46" applyFont="1" applyBorder="1" applyAlignment="1">
      <alignment horizontal="center" vertical="center" wrapText="1"/>
    </xf>
    <xf numFmtId="0" fontId="28" fillId="0" borderId="28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0" fontId="28" fillId="0" borderId="20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0" fontId="31" fillId="0" borderId="17" xfId="46" applyFont="1" applyBorder="1" applyAlignment="1">
      <alignment horizontal="left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7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22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164" fontId="31" fillId="0" borderId="42" xfId="46" applyNumberFormat="1" applyFont="1" applyBorder="1" applyAlignment="1">
      <alignment horizontal="center" vertical="center" wrapText="1"/>
    </xf>
    <xf numFmtId="164" fontId="31" fillId="0" borderId="47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0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32" fillId="0" borderId="34" xfId="45" applyNumberFormat="1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57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left" vertical="center"/>
    </xf>
    <xf numFmtId="0" fontId="57" fillId="0" borderId="0" xfId="45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57" fillId="0" borderId="18" xfId="45" applyFont="1" applyBorder="1" applyAlignment="1" applyProtection="1">
      <alignment horizontal="left" vertical="center"/>
      <protection hidden="1"/>
    </xf>
    <xf numFmtId="0" fontId="57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7" fillId="0" borderId="18" xfId="45" applyFont="1" applyBorder="1" applyAlignment="1" applyProtection="1">
      <alignment horizontal="left" vertical="center"/>
      <protection locked="0"/>
    </xf>
    <xf numFmtId="0" fontId="57" fillId="0" borderId="20" xfId="45" applyFont="1" applyBorder="1" applyAlignment="1" applyProtection="1">
      <alignment horizontal="left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57" fillId="0" borderId="10" xfId="45" applyFont="1" applyBorder="1" applyAlignment="1" applyProtection="1">
      <alignment horizontal="left" vertical="center"/>
      <protection locked="0"/>
    </xf>
    <xf numFmtId="0" fontId="57" fillId="0" borderId="1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3" fillId="25" borderId="33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45" fillId="0" borderId="14" xfId="68" applyFont="1" applyBorder="1" applyAlignment="1">
      <alignment horizontal="center" vertical="center" wrapText="1"/>
    </xf>
    <xf numFmtId="0" fontId="45" fillId="0" borderId="15" xfId="68" applyFont="1" applyBorder="1" applyAlignment="1">
      <alignment horizontal="center" vertical="center" wrapText="1"/>
    </xf>
    <xf numFmtId="0" fontId="45" fillId="0" borderId="27" xfId="68" applyFont="1" applyBorder="1" applyAlignment="1">
      <alignment horizontal="center" vertical="center" wrapText="1"/>
    </xf>
    <xf numFmtId="0" fontId="45" fillId="0" borderId="28" xfId="68" applyFont="1" applyBorder="1" applyAlignment="1">
      <alignment horizontal="center" vertical="center" wrapText="1"/>
    </xf>
    <xf numFmtId="0" fontId="44" fillId="0" borderId="30" xfId="68" applyFont="1" applyBorder="1" applyAlignment="1">
      <alignment horizontal="center" vertical="center" wrapText="1"/>
    </xf>
    <xf numFmtId="0" fontId="44" fillId="0" borderId="31" xfId="68" applyFont="1" applyBorder="1" applyAlignment="1">
      <alignment horizontal="center" vertical="center" wrapText="1"/>
    </xf>
    <xf numFmtId="0" fontId="44" fillId="0" borderId="32" xfId="68" applyFont="1" applyBorder="1" applyAlignment="1">
      <alignment horizontal="center" vertical="center" wrapText="1"/>
    </xf>
    <xf numFmtId="0" fontId="44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2" fillId="0" borderId="0" xfId="70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39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top" wrapText="1"/>
    </xf>
    <xf numFmtId="0" fontId="28" fillId="0" borderId="0" xfId="0" applyFont="1" applyAlignment="1" applyProtection="1">
      <alignment horizontal="center" vertical="center"/>
      <protection locked="0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top"/>
    </xf>
    <xf numFmtId="0" fontId="30" fillId="0" borderId="0" xfId="19" applyFont="1" applyAlignment="1">
      <alignment horizontal="center" vertical="top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79" fillId="0" borderId="0" xfId="19" applyFont="1" applyAlignment="1">
      <alignment horizontal="center"/>
    </xf>
    <xf numFmtId="0" fontId="80" fillId="0" borderId="55" xfId="19" applyFont="1" applyBorder="1" applyAlignment="1">
      <alignment horizontal="center" vertical="center" wrapText="1"/>
    </xf>
    <xf numFmtId="0" fontId="80" fillId="0" borderId="51" xfId="19" applyFont="1" applyBorder="1" applyAlignment="1">
      <alignment horizontal="center" vertical="center" wrapText="1"/>
    </xf>
    <xf numFmtId="0" fontId="80" fillId="0" borderId="52" xfId="19" applyFont="1" applyBorder="1" applyAlignment="1">
      <alignment horizontal="center" vertical="center" wrapText="1"/>
    </xf>
    <xf numFmtId="0" fontId="80" fillId="0" borderId="40" xfId="19" applyFont="1" applyBorder="1" applyAlignment="1">
      <alignment horizontal="center" vertical="center" wrapText="1"/>
    </xf>
    <xf numFmtId="0" fontId="7" fillId="0" borderId="18" xfId="19" applyFont="1" applyBorder="1" applyAlignment="1">
      <alignment horizontal="center" vertical="center"/>
    </xf>
    <xf numFmtId="0" fontId="7" fillId="0" borderId="50" xfId="19" applyFont="1" applyBorder="1" applyAlignment="1">
      <alignment horizontal="center" vertical="center"/>
    </xf>
    <xf numFmtId="164" fontId="73" fillId="25" borderId="11" xfId="19" applyNumberFormat="1" applyFont="1" applyFill="1" applyBorder="1" applyAlignment="1">
      <alignment horizontal="center" vertical="center"/>
    </xf>
    <xf numFmtId="0" fontId="80" fillId="0" borderId="13" xfId="19" applyFont="1" applyBorder="1" applyAlignment="1">
      <alignment horizontal="center" vertical="center" wrapText="1"/>
    </xf>
    <xf numFmtId="0" fontId="80" fillId="0" borderId="22" xfId="19" applyFont="1" applyBorder="1" applyAlignment="1">
      <alignment horizontal="center" vertical="center" wrapText="1"/>
    </xf>
    <xf numFmtId="0" fontId="81" fillId="0" borderId="34" xfId="19" applyFont="1" applyBorder="1" applyAlignment="1">
      <alignment horizontal="center" vertical="center" wrapText="1"/>
    </xf>
    <xf numFmtId="0" fontId="81" fillId="0" borderId="50" xfId="19" applyFont="1" applyBorder="1" applyAlignment="1">
      <alignment horizontal="center" vertical="center" wrapText="1"/>
    </xf>
    <xf numFmtId="0" fontId="77" fillId="0" borderId="0" xfId="19" applyFont="1" applyAlignment="1">
      <alignment horizontal="center"/>
    </xf>
    <xf numFmtId="0" fontId="84" fillId="0" borderId="0" xfId="19" applyFont="1" applyAlignment="1">
      <alignment horizontal="center" wrapText="1"/>
    </xf>
    <xf numFmtId="0" fontId="72" fillId="0" borderId="10" xfId="19" applyFont="1" applyBorder="1" applyAlignment="1">
      <alignment horizontal="center" vertical="center"/>
    </xf>
    <xf numFmtId="0" fontId="75" fillId="0" borderId="17" xfId="19" applyFont="1" applyBorder="1" applyAlignment="1">
      <alignment horizontal="center" vertical="center"/>
    </xf>
    <xf numFmtId="0" fontId="76" fillId="0" borderId="21" xfId="19" applyFont="1" applyBorder="1" applyAlignment="1">
      <alignment horizontal="center" vertical="center"/>
    </xf>
    <xf numFmtId="0" fontId="76" fillId="0" borderId="20" xfId="19" applyFont="1" applyBorder="1" applyAlignment="1">
      <alignment horizontal="center" vertical="center"/>
    </xf>
    <xf numFmtId="0" fontId="76" fillId="0" borderId="34" xfId="19" applyFont="1" applyBorder="1" applyAlignment="1">
      <alignment horizontal="center" vertical="center"/>
    </xf>
    <xf numFmtId="0" fontId="76" fillId="0" borderId="50" xfId="19" applyFont="1" applyBorder="1" applyAlignment="1">
      <alignment horizontal="center" vertical="center"/>
    </xf>
    <xf numFmtId="0" fontId="80" fillId="0" borderId="54" xfId="19" applyFont="1" applyBorder="1" applyAlignment="1">
      <alignment horizontal="center" vertical="center" wrapText="1"/>
    </xf>
    <xf numFmtId="0" fontId="82" fillId="0" borderId="10" xfId="19" applyFont="1" applyBorder="1" applyAlignment="1">
      <alignment horizontal="center" vertical="center" wrapText="1"/>
    </xf>
  </cellXfs>
  <cellStyles count="8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2 2" xfId="79" xr:uid="{00000000-0005-0000-0000-00001A000000}"/>
    <cellStyle name="Normal 5 3" xfId="73" xr:uid="{00000000-0005-0000-0000-00001B000000}"/>
    <cellStyle name="Normal 6" xfId="67" xr:uid="{00000000-0005-0000-0000-00001C000000}"/>
    <cellStyle name="Normal_Sheet1" xfId="20" xr:uid="{00000000-0005-0000-0000-00001D000000}"/>
    <cellStyle name="Normal_Sheet1 2" xfId="51" xr:uid="{00000000-0005-0000-0000-00001E000000}"/>
    <cellStyle name="Style 1" xfId="21" xr:uid="{00000000-0005-0000-0000-00001F000000}"/>
    <cellStyle name="Акцент1" xfId="22" xr:uid="{00000000-0005-0000-0000-000020000000}"/>
    <cellStyle name="Акцент2" xfId="23" xr:uid="{00000000-0005-0000-0000-000021000000}"/>
    <cellStyle name="Акцент3" xfId="24" xr:uid="{00000000-0005-0000-0000-000022000000}"/>
    <cellStyle name="Акцент4" xfId="25" xr:uid="{00000000-0005-0000-0000-000023000000}"/>
    <cellStyle name="Акцент5" xfId="26" xr:uid="{00000000-0005-0000-0000-000024000000}"/>
    <cellStyle name="Акцент6" xfId="27" xr:uid="{00000000-0005-0000-0000-000025000000}"/>
    <cellStyle name="Ввод " xfId="28" xr:uid="{00000000-0005-0000-0000-000026000000}"/>
    <cellStyle name="Вывод" xfId="29" xr:uid="{00000000-0005-0000-0000-000027000000}"/>
    <cellStyle name="Вычисление" xfId="30" xr:uid="{00000000-0005-0000-0000-000028000000}"/>
    <cellStyle name="Заголовок 1" xfId="31" xr:uid="{00000000-0005-0000-0000-000029000000}"/>
    <cellStyle name="Заголовок 2" xfId="32" xr:uid="{00000000-0005-0000-0000-00002A000000}"/>
    <cellStyle name="Заголовок 3" xfId="33" xr:uid="{00000000-0005-0000-0000-00002B000000}"/>
    <cellStyle name="Заголовок 4" xfId="34" xr:uid="{00000000-0005-0000-0000-00002C000000}"/>
    <cellStyle name="Итог" xfId="35" xr:uid="{00000000-0005-0000-0000-00002D000000}"/>
    <cellStyle name="Контрольная ячейка" xfId="36" xr:uid="{00000000-0005-0000-0000-00002E000000}"/>
    <cellStyle name="Название" xfId="37" xr:uid="{00000000-0005-0000-0000-00002F000000}"/>
    <cellStyle name="Нейтральный" xfId="38" xr:uid="{00000000-0005-0000-0000-000030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2 2" xfId="62" xr:uid="{00000000-0005-0000-0000-000034000000}"/>
    <cellStyle name="Обычный 3 2 2 2" xfId="80" xr:uid="{00000000-0005-0000-0000-000035000000}"/>
    <cellStyle name="Обычный 3 2 3" xfId="74" xr:uid="{00000000-0005-0000-0000-000036000000}"/>
    <cellStyle name="Обычный 3 3" xfId="57" xr:uid="{00000000-0005-0000-0000-000037000000}"/>
    <cellStyle name="Обычный 3 3 2" xfId="64" xr:uid="{00000000-0005-0000-0000-000038000000}"/>
    <cellStyle name="Обычный 3 3 2 2" xfId="66" xr:uid="{00000000-0005-0000-0000-000039000000}"/>
    <cellStyle name="Обычный 3 3 2 2 2" xfId="69" xr:uid="{00000000-0005-0000-0000-00003A000000}"/>
    <cellStyle name="Обычный 3 3 2 2 2 2" xfId="86" xr:uid="{00000000-0005-0000-0000-00003B000000}"/>
    <cellStyle name="Обычный 3 3 2 2 3" xfId="84" xr:uid="{00000000-0005-0000-0000-00003C000000}"/>
    <cellStyle name="Обычный 3 3 2 3" xfId="82" xr:uid="{00000000-0005-0000-0000-00003D000000}"/>
    <cellStyle name="Обычный 3 3 3" xfId="63" xr:uid="{00000000-0005-0000-0000-00003E000000}"/>
    <cellStyle name="Обычный 3 3 3 2" xfId="81" xr:uid="{00000000-0005-0000-0000-00003F000000}"/>
    <cellStyle name="Обычный 3 3 4" xfId="75" xr:uid="{00000000-0005-0000-0000-000040000000}"/>
    <cellStyle name="Обычный 3 4" xfId="58" xr:uid="{00000000-0005-0000-0000-000041000000}"/>
    <cellStyle name="Обычный 3 4 2" xfId="65" xr:uid="{00000000-0005-0000-0000-000042000000}"/>
    <cellStyle name="Обычный 3 4 2 2" xfId="70" xr:uid="{00000000-0005-0000-0000-000043000000}"/>
    <cellStyle name="Обычный 3 4 2 2 2" xfId="87" xr:uid="{00000000-0005-0000-0000-000044000000}"/>
    <cellStyle name="Обычный 3 4 2 3" xfId="83" xr:uid="{00000000-0005-0000-0000-000045000000}"/>
    <cellStyle name="Обычный 3 4 3" xfId="76" xr:uid="{00000000-0005-0000-0000-000046000000}"/>
    <cellStyle name="Обычный 3 5" xfId="59" xr:uid="{00000000-0005-0000-0000-000047000000}"/>
    <cellStyle name="Обычный 3 5 2" xfId="77" xr:uid="{00000000-0005-0000-0000-000048000000}"/>
    <cellStyle name="Обычный 3 6" xfId="68" xr:uid="{00000000-0005-0000-0000-000049000000}"/>
    <cellStyle name="Обычный 3 6 2" xfId="85" xr:uid="{00000000-0005-0000-0000-00004A000000}"/>
    <cellStyle name="Обычный 3 7" xfId="71" xr:uid="{00000000-0005-0000-0000-00004B000000}"/>
    <cellStyle name="Обычный 6" xfId="53" xr:uid="{00000000-0005-0000-0000-00004C000000}"/>
    <cellStyle name="Обычный 6 2" xfId="60" xr:uid="{00000000-0005-0000-0000-00004D000000}"/>
    <cellStyle name="Обычный 6 2 2" xfId="78" xr:uid="{00000000-0005-0000-0000-00004E000000}"/>
    <cellStyle name="Обычный 6 3" xfId="72" xr:uid="{00000000-0005-0000-0000-00004F000000}"/>
    <cellStyle name="Обычный 7" xfId="54" xr:uid="{00000000-0005-0000-0000-000050000000}"/>
    <cellStyle name="Плохой" xfId="39" xr:uid="{00000000-0005-0000-0000-000051000000}"/>
    <cellStyle name="Пояснение" xfId="40" xr:uid="{00000000-0005-0000-0000-000052000000}"/>
    <cellStyle name="Примечание" xfId="41" xr:uid="{00000000-0005-0000-0000-000053000000}"/>
    <cellStyle name="Связанная ячейка" xfId="42" xr:uid="{00000000-0005-0000-0000-000054000000}"/>
    <cellStyle name="Стиль 1" xfId="48" xr:uid="{00000000-0005-0000-0000-000055000000}"/>
    <cellStyle name="Текст предупреждения" xfId="43" xr:uid="{00000000-0005-0000-0000-000056000000}"/>
    <cellStyle name="Хороший" xfId="44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g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AAgAFAATQAAAAAAAAAAAAAAAAAAAAAAAAAAAAAAAAAAAAAAAAAAAAAAAAAAAAAAAAAAAAAAAAAAAAAAAAAAAAAAAAAAAAAAAAAAAAAAAAAAAAAAAAAAAAAAAAAAAAAAAADoBwwAAAAdABQAJ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4NDFaMCMGCSqGSIb3DQEJBDEWBBSW1+3BMLwqd2XVge7kQlxs98SKTjArBgsqhkiG9w0BCRACDDEcMBowGDAWBBRE5xMFRVajmd/v2Zzf5CvSbEm8HjANBgkqhkiG9w0BAQEFAASCAQAKNtVCp/uyPw+X7JtRSLyoaQah/PZm0+NJKJxM3eEPX2AfhgYrdTlFGW0j/1yRo/wLM+eSftjnNAzkZ5Y+Gy/4HRORHr1nOU8Ci3o3g4FQj2kXK72M3l5p015BkUIFN5NNNNeNEWsXEtTwA5Ppvvphf2iN1nq+sxYptiNX+rGRJ5K8AdBmjooPwtAe0UMR0Wv6ZCPQfVUctUp9R9VhDu7tx57BM2UxfLumkBNTLU3xdTejrVzYrib1aE9bBOpxGaUSVUTDZPmZDSZ7Lg6sQo6dEalDlrtBoWYsuP3nNDQ3SNwpchCgyNCYRU54DXNorbDPNpLypB7xPmcXHma5Bzd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D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AAgAFAATQAAAAAAAAAAAAAAAAAAAAAAAAAAAAAAAAAAAAAAAAAAAAAAAAAAAAAAAAAAAAAAAAAAAAAAAAAAAAAAAAAAAAAAAAAAAAAAAAAAAAAAAAAAAAAAAAAAAAAAAADoBwwAAAAdABQAJ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4NDZaMCMGCSqGSIb3DQEJBDEWBBR3y0YOXKEiqKJLB0+Zdv/X0RHadjArBgsqhkiG9w0BCRACDDEcMBowGDAWBBRE5xMFRVajmd/v2Zzf5CvSbEm8HjANBgkqhkiG9w0BAQEFAASCAQCa2AbSVwSdwGY1kJYbFDgKxfact4rd6Akstu7aBKeSIEuDMMY1yk1qDL5zxjJCEZiKJwcH2y4sNxrd0xYilRaWlxgquikqatvSr1SqpZZQvjmTKrk7rSFwbg84itFTztb7xLa4g/K37vCp/5mUHgYwpakXsfk6SqGfDkTbElI0RqHZHXrzZFw8G2y4C3imnUGjIrQaKJCzimhZdS5zNZHyJpydm4IL0kMguEjk7fejSymUPhtQn4jAO5R+YshGwVxOhqq6ZIHbhFZPhQ6XmPAYi9CbLRXInChFX5BIF5AK7U8EMoAaHAG6CIXZwZSNSj66+PbXYFivkE3jouCDhmH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3</xdr:col>
          <xdr:colOff>95250</xdr:colOff>
          <xdr:row>92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103</xdr:row>
          <xdr:rowOff>0</xdr:rowOff>
        </xdr:from>
        <xdr:to>
          <xdr:col>3</xdr:col>
          <xdr:colOff>19050</xdr:colOff>
          <xdr:row>108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6"/>
  <sheetViews>
    <sheetView tabSelected="1" view="pageBreakPreview" topLeftCell="A10" zoomScaleSheetLayoutView="100" workbookViewId="0">
      <selection activeCell="D22" sqref="D2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1" customWidth="1"/>
    <col min="5" max="5" width="3.85546875" style="42" customWidth="1"/>
    <col min="6" max="6" width="3.140625" style="41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0"/>
      <c r="D1" s="449" t="s">
        <v>171</v>
      </c>
      <c r="E1" s="99">
        <v>7</v>
      </c>
      <c r="F1" s="42"/>
      <c r="G1" s="40"/>
    </row>
    <row r="2" spans="1:13">
      <c r="C2" s="40"/>
      <c r="D2" s="449" t="s">
        <v>26</v>
      </c>
      <c r="E2" s="40"/>
      <c r="F2" s="40"/>
      <c r="G2" s="40"/>
    </row>
    <row r="3" spans="1:13">
      <c r="C3" s="40"/>
      <c r="D3" s="449" t="s">
        <v>27</v>
      </c>
      <c r="E3" s="40"/>
      <c r="F3" s="40"/>
      <c r="G3" s="40"/>
    </row>
    <row r="4" spans="1:13" ht="18" customHeight="1">
      <c r="C4" s="159"/>
      <c r="D4" s="444" t="s">
        <v>240</v>
      </c>
      <c r="E4" s="159"/>
      <c r="F4" s="159"/>
      <c r="G4" s="40"/>
    </row>
    <row r="5" spans="1:13" ht="18.75" customHeight="1">
      <c r="C5" s="159"/>
      <c r="D5" s="444" t="s">
        <v>169</v>
      </c>
      <c r="E5" s="159"/>
      <c r="F5" s="159"/>
      <c r="G5" s="40"/>
    </row>
    <row r="6" spans="1:13" ht="24" customHeight="1">
      <c r="C6" s="159"/>
      <c r="D6" s="444"/>
      <c r="E6" s="159"/>
      <c r="F6" s="159"/>
      <c r="G6" s="40"/>
    </row>
    <row r="7" spans="1:13">
      <c r="C7" s="159"/>
      <c r="D7" s="449" t="s">
        <v>203</v>
      </c>
      <c r="E7" s="99">
        <v>7</v>
      </c>
      <c r="F7" s="42"/>
      <c r="G7" s="40"/>
    </row>
    <row r="8" spans="1:13">
      <c r="C8" s="159"/>
      <c r="D8" s="449" t="s">
        <v>26</v>
      </c>
      <c r="E8" s="40"/>
      <c r="F8" s="40"/>
      <c r="G8" s="40"/>
    </row>
    <row r="9" spans="1:13">
      <c r="C9" s="159"/>
      <c r="D9" s="449" t="s">
        <v>27</v>
      </c>
      <c r="E9" s="40"/>
      <c r="F9" s="40"/>
      <c r="G9" s="40"/>
    </row>
    <row r="10" spans="1:13" ht="18" customHeight="1">
      <c r="C10" s="159"/>
      <c r="D10" s="444" t="s">
        <v>344</v>
      </c>
      <c r="E10" s="159"/>
      <c r="F10" s="159"/>
      <c r="G10" s="40"/>
    </row>
    <row r="11" spans="1:13" ht="18.75" customHeight="1">
      <c r="C11" s="159"/>
      <c r="D11" s="444" t="s">
        <v>345</v>
      </c>
      <c r="E11" s="159"/>
      <c r="F11" s="159"/>
      <c r="G11" s="40"/>
    </row>
    <row r="12" spans="1:13" ht="14.25" customHeight="1">
      <c r="C12" s="41"/>
      <c r="D12" s="39"/>
      <c r="E12" s="40"/>
      <c r="F12" s="39"/>
      <c r="G12" s="42"/>
    </row>
    <row r="13" spans="1:13" ht="18.75" customHeight="1">
      <c r="A13" s="550" t="s">
        <v>39</v>
      </c>
      <c r="B13" s="550"/>
      <c r="C13" s="550"/>
      <c r="D13" s="550"/>
      <c r="E13" s="43"/>
      <c r="F13" s="282"/>
      <c r="G13" s="43"/>
    </row>
    <row r="14" spans="1:13" s="451" customFormat="1" ht="27" customHeight="1">
      <c r="A14" s="551" t="s">
        <v>343</v>
      </c>
      <c r="B14" s="551"/>
      <c r="C14" s="551"/>
      <c r="D14" s="551"/>
      <c r="E14" s="450"/>
      <c r="F14" s="450"/>
    </row>
    <row r="15" spans="1:13" ht="18.75" customHeight="1">
      <c r="A15" s="552" t="s">
        <v>239</v>
      </c>
      <c r="B15" s="552"/>
      <c r="C15" s="552"/>
      <c r="D15" s="552"/>
      <c r="E15" s="284"/>
      <c r="F15" s="284"/>
      <c r="G15" s="44"/>
      <c r="H15" s="45"/>
      <c r="I15" s="45"/>
      <c r="K15" s="45"/>
      <c r="L15" s="45"/>
      <c r="M15" s="45"/>
    </row>
    <row r="16" spans="1:13" ht="30" customHeight="1">
      <c r="A16" s="46"/>
      <c r="B16" s="46"/>
      <c r="C16" s="46"/>
      <c r="D16" s="47" t="s">
        <v>50</v>
      </c>
      <c r="E16" s="445"/>
      <c r="F16" s="47"/>
      <c r="L16" s="2"/>
    </row>
    <row r="17" spans="1:16" ht="26.25" customHeight="1">
      <c r="A17" s="48" t="s">
        <v>7</v>
      </c>
      <c r="B17" s="554" t="s">
        <v>121</v>
      </c>
      <c r="C17" s="554"/>
      <c r="D17" s="261"/>
      <c r="E17" s="446"/>
      <c r="F17" s="261"/>
    </row>
    <row r="18" spans="1:16">
      <c r="A18" s="108">
        <v>1</v>
      </c>
      <c r="B18" s="553" t="s">
        <v>114</v>
      </c>
      <c r="C18" s="553"/>
      <c r="D18" s="210">
        <f>+'Dramakan hosqer'!D20</f>
        <v>210291.20000000001</v>
      </c>
      <c r="E18" s="208"/>
      <c r="F18" s="208"/>
      <c r="G18" s="264"/>
    </row>
    <row r="19" spans="1:16">
      <c r="A19" s="108">
        <f>+A18+1</f>
        <v>2</v>
      </c>
      <c r="B19" s="553" t="s">
        <v>213</v>
      </c>
      <c r="C19" s="553"/>
      <c r="D19" s="208">
        <f>+Komunal!N20</f>
        <v>1.6</v>
      </c>
      <c r="E19" s="208"/>
      <c r="F19" s="208"/>
      <c r="G19" s="264"/>
    </row>
    <row r="20" spans="1:16">
      <c r="A20" s="108">
        <f t="shared" ref="A20:A25" si="0">+A19+1</f>
        <v>3</v>
      </c>
      <c r="B20" s="555" t="s">
        <v>185</v>
      </c>
      <c r="C20" s="555"/>
      <c r="D20" s="210">
        <f>+'Pastaci finansav.'!D12</f>
        <v>2614.6</v>
      </c>
      <c r="E20" s="208"/>
      <c r="F20" s="210"/>
    </row>
    <row r="21" spans="1:16">
      <c r="A21" s="108">
        <f t="shared" si="0"/>
        <v>4</v>
      </c>
      <c r="B21" s="555" t="s">
        <v>253</v>
      </c>
      <c r="C21" s="555"/>
      <c r="D21" s="208">
        <v>66.900000000000006</v>
      </c>
      <c r="E21" s="208"/>
      <c r="F21" s="210"/>
    </row>
    <row r="22" spans="1:16" s="3" customFormat="1">
      <c r="A22" s="108">
        <f t="shared" si="0"/>
        <v>5</v>
      </c>
      <c r="B22" s="553" t="s">
        <v>233</v>
      </c>
      <c r="C22" s="553"/>
      <c r="D22" s="208">
        <v>19142.099999999999</v>
      </c>
      <c r="E22" s="208"/>
      <c r="F22" s="208"/>
      <c r="G22" s="264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8">
        <f t="shared" si="0"/>
        <v>6</v>
      </c>
      <c r="B23" s="553" t="s">
        <v>51</v>
      </c>
      <c r="C23" s="553"/>
      <c r="D23" s="208"/>
      <c r="E23" s="208"/>
      <c r="F23" s="208"/>
      <c r="G23" s="264"/>
    </row>
    <row r="24" spans="1:16" hidden="1">
      <c r="A24" s="108">
        <f t="shared" si="0"/>
        <v>7</v>
      </c>
      <c r="B24" s="553" t="s">
        <v>61</v>
      </c>
      <c r="C24" s="553"/>
      <c r="D24" s="210">
        <f>+Komunal!M28</f>
        <v>0</v>
      </c>
      <c r="E24" s="208"/>
      <c r="F24" s="208"/>
    </row>
    <row r="25" spans="1:16" hidden="1">
      <c r="A25" s="108">
        <f t="shared" si="0"/>
        <v>8</v>
      </c>
      <c r="B25" s="553" t="s">
        <v>184</v>
      </c>
      <c r="C25" s="553"/>
      <c r="D25" s="208"/>
      <c r="E25" s="208"/>
      <c r="F25" s="208"/>
    </row>
    <row r="26" spans="1:16">
      <c r="A26" s="108">
        <v>6</v>
      </c>
      <c r="B26" s="553" t="s">
        <v>261</v>
      </c>
      <c r="C26" s="553"/>
      <c r="D26" s="208">
        <f>SUM(D27:D28)</f>
        <v>10834</v>
      </c>
      <c r="E26" s="208"/>
      <c r="F26" s="208"/>
    </row>
    <row r="27" spans="1:16" s="412" customFormat="1">
      <c r="A27" s="409">
        <f>+A26+0.1</f>
        <v>6.1</v>
      </c>
      <c r="B27" s="556" t="s">
        <v>280</v>
      </c>
      <c r="C27" s="556"/>
      <c r="D27" s="414">
        <v>10834</v>
      </c>
      <c r="E27" s="414"/>
      <c r="F27" s="414"/>
    </row>
    <row r="28" spans="1:16" s="412" customFormat="1" ht="13.5" hidden="1">
      <c r="A28" s="409">
        <f>+A27+0.1</f>
        <v>6.1999999999999993</v>
      </c>
      <c r="B28" s="549"/>
      <c r="C28" s="549"/>
      <c r="D28" s="414"/>
      <c r="E28" s="414"/>
      <c r="F28" s="424" t="s">
        <v>265</v>
      </c>
    </row>
    <row r="29" spans="1:16">
      <c r="A29" s="108">
        <f>+A26+1</f>
        <v>7</v>
      </c>
      <c r="B29" s="553" t="s">
        <v>119</v>
      </c>
      <c r="C29" s="553"/>
      <c r="D29" s="210">
        <f>SUM(D30:D31)</f>
        <v>4545.7</v>
      </c>
      <c r="E29" s="208"/>
      <c r="F29" s="210"/>
    </row>
    <row r="30" spans="1:16" s="413" customFormat="1" ht="16.5">
      <c r="A30" s="409">
        <f t="shared" ref="A30:A31" si="1">+A29+0.1</f>
        <v>7.1</v>
      </c>
      <c r="B30" s="558" t="s">
        <v>70</v>
      </c>
      <c r="C30" s="558"/>
      <c r="D30" s="410">
        <f>+D83</f>
        <v>4545.7</v>
      </c>
      <c r="E30" s="414"/>
      <c r="F30" s="410"/>
      <c r="G30" s="411"/>
      <c r="H30" s="412"/>
      <c r="I30" s="412"/>
      <c r="J30" s="412"/>
      <c r="K30" s="412"/>
      <c r="L30" s="412"/>
      <c r="M30" s="412"/>
      <c r="N30" s="412"/>
      <c r="O30" s="412"/>
      <c r="P30" s="412"/>
    </row>
    <row r="31" spans="1:16" s="3" customFormat="1" ht="16.5" hidden="1">
      <c r="A31" s="409">
        <f t="shared" si="1"/>
        <v>7.1999999999999993</v>
      </c>
      <c r="B31" s="557" t="s">
        <v>71</v>
      </c>
      <c r="C31" s="557"/>
      <c r="D31" s="209"/>
      <c r="E31" s="209"/>
      <c r="F31" s="209"/>
      <c r="G31" s="55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8">
        <f>+A29+1</f>
        <v>8</v>
      </c>
      <c r="B32" s="553" t="s">
        <v>8</v>
      </c>
      <c r="C32" s="553"/>
      <c r="D32" s="208">
        <v>21.3</v>
      </c>
      <c r="E32" s="208"/>
      <c r="F32" s="208"/>
    </row>
    <row r="33" spans="1:26" s="2" customFormat="1" hidden="1">
      <c r="A33" s="108">
        <f>+A32+1</f>
        <v>9</v>
      </c>
      <c r="B33" s="556"/>
      <c r="C33" s="556"/>
      <c r="D33" s="208"/>
      <c r="E33" s="208"/>
      <c r="F33" s="208"/>
      <c r="G33" s="17"/>
    </row>
    <row r="34" spans="1:26" s="2" customFormat="1" hidden="1">
      <c r="A34" s="108">
        <f>+A33+1</f>
        <v>10</v>
      </c>
      <c r="B34" s="556"/>
      <c r="C34" s="556"/>
      <c r="D34" s="208"/>
      <c r="E34" s="208"/>
      <c r="F34" s="208"/>
      <c r="G34" s="19"/>
    </row>
    <row r="35" spans="1:26" ht="24" customHeight="1">
      <c r="A35" s="48"/>
      <c r="B35" s="559" t="s">
        <v>236</v>
      </c>
      <c r="C35" s="559"/>
      <c r="D35" s="250">
        <f>SUM(D18:D19,D20:D26,D29,D32:D34)</f>
        <v>247517.40000000002</v>
      </c>
      <c r="E35" s="247"/>
      <c r="F35" s="250"/>
    </row>
    <row r="36" spans="1:26" ht="15.75" customHeight="1">
      <c r="A36" s="41"/>
      <c r="B36" s="48"/>
      <c r="C36" s="49"/>
      <c r="D36" s="210"/>
      <c r="E36" s="208"/>
      <c r="F36" s="210"/>
    </row>
    <row r="37" spans="1:26" ht="24.75" customHeight="1">
      <c r="A37" s="48" t="s">
        <v>9</v>
      </c>
      <c r="B37" s="554" t="s">
        <v>122</v>
      </c>
      <c r="C37" s="554"/>
      <c r="D37" s="251"/>
      <c r="E37" s="447"/>
      <c r="F37" s="251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8">
        <v>1</v>
      </c>
      <c r="B38" s="553" t="s">
        <v>10</v>
      </c>
      <c r="C38" s="553"/>
      <c r="D38" s="210">
        <f>+Ashkhatavardz!P13-'Dramakan hosqer'!D100</f>
        <v>220436</v>
      </c>
      <c r="E38" s="208"/>
      <c r="F38" s="210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09">
        <f t="shared" ref="A39:A41" si="2">+A38+0.1</f>
        <v>1.1000000000000001</v>
      </c>
      <c r="B39" s="557" t="str">
        <f>+Ashkhatavardz!J6</f>
        <v>գեղագիտական ուսուցման գծով</v>
      </c>
      <c r="C39" s="557"/>
      <c r="D39" s="209">
        <f>+Ashkhatavardz!C8+Ashkhatavardz!J7+Ashkhatavardz!D8</f>
        <v>14308.699999999999</v>
      </c>
      <c r="E39" s="209"/>
      <c r="F39" s="219"/>
      <c r="G39" s="243"/>
      <c r="H39" s="2"/>
      <c r="I39" s="2"/>
      <c r="J39" s="2"/>
      <c r="K39" s="2"/>
      <c r="L39" s="2"/>
      <c r="M39" s="8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09">
        <f t="shared" si="2"/>
        <v>1.2000000000000002</v>
      </c>
      <c r="B40" s="557" t="s">
        <v>11</v>
      </c>
      <c r="C40" s="557"/>
      <c r="D40" s="209">
        <f>+Ashkhatavardz!C9+Ashkhatavardz!O7+Ashkhatavardz!C10+Ashkhatavardz!D9</f>
        <v>16746.5</v>
      </c>
      <c r="E40" s="209"/>
      <c r="F40" s="21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409">
        <f t="shared" si="2"/>
        <v>1.3000000000000003</v>
      </c>
      <c r="B41" s="557" t="s">
        <v>260</v>
      </c>
      <c r="C41" s="557"/>
      <c r="D41" s="209">
        <f>+Ashkhatavardz!C11+Ashkhatavardz!D11+Ashkhatavardz!L7</f>
        <v>66.900000000000006</v>
      </c>
      <c r="E41" s="209"/>
      <c r="F41" s="21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8">
        <f>+A38+1</f>
        <v>2</v>
      </c>
      <c r="B42" s="553" t="s">
        <v>13</v>
      </c>
      <c r="C42" s="553"/>
      <c r="D42" s="210">
        <f>+Komunal!F27</f>
        <v>721.1</v>
      </c>
      <c r="E42" s="208"/>
      <c r="F42" s="208"/>
      <c r="G42" s="275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8">
        <f>+A42+1</f>
        <v>3</v>
      </c>
      <c r="B43" s="553" t="s">
        <v>12</v>
      </c>
      <c r="C43" s="553"/>
      <c r="D43" s="210">
        <f>+Komunal!J27</f>
        <v>638.6</v>
      </c>
      <c r="E43" s="208"/>
      <c r="F43" s="208"/>
      <c r="G43" s="275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8">
        <f t="shared" ref="A44:A46" si="3">+A43+1</f>
        <v>4</v>
      </c>
      <c r="B44" s="553" t="s">
        <v>14</v>
      </c>
      <c r="C44" s="553"/>
      <c r="D44" s="208">
        <f>+Komunal!O27</f>
        <v>42.5</v>
      </c>
      <c r="E44" s="208"/>
      <c r="F44" s="208"/>
      <c r="G44" s="275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8">
        <f t="shared" si="3"/>
        <v>5</v>
      </c>
      <c r="B45" s="553" t="s">
        <v>15</v>
      </c>
      <c r="C45" s="553"/>
      <c r="D45" s="435">
        <v>48</v>
      </c>
      <c r="E45" s="208"/>
      <c r="F45" s="208"/>
    </row>
    <row r="46" spans="1:26" hidden="1">
      <c r="A46" s="108">
        <f t="shared" si="3"/>
        <v>6</v>
      </c>
      <c r="B46" s="553" t="s">
        <v>16</v>
      </c>
      <c r="C46" s="553"/>
      <c r="D46" s="435"/>
      <c r="E46" s="208"/>
      <c r="F46" s="208"/>
    </row>
    <row r="47" spans="1:26">
      <c r="A47" s="108">
        <v>6</v>
      </c>
      <c r="B47" s="553" t="s">
        <v>17</v>
      </c>
      <c r="C47" s="553"/>
      <c r="D47" s="252">
        <f>SUM(D48:D50)</f>
        <v>224.2</v>
      </c>
      <c r="E47" s="448"/>
      <c r="F47" s="252"/>
    </row>
    <row r="48" spans="1:26" s="413" customFormat="1" ht="13.5">
      <c r="A48" s="409">
        <f t="shared" ref="A48:A50" si="4">+A47+0.1</f>
        <v>6.1</v>
      </c>
      <c r="B48" s="558" t="s">
        <v>18</v>
      </c>
      <c r="C48" s="558"/>
      <c r="D48" s="414">
        <v>103.2</v>
      </c>
      <c r="E48" s="414"/>
      <c r="F48" s="414"/>
      <c r="G48" s="412"/>
      <c r="H48" s="412"/>
      <c r="I48" s="412"/>
      <c r="J48" s="412"/>
      <c r="K48" s="412"/>
      <c r="L48" s="412"/>
      <c r="M48" s="412"/>
      <c r="N48" s="412"/>
      <c r="O48" s="412"/>
      <c r="P48" s="412"/>
    </row>
    <row r="49" spans="1:17" s="413" customFormat="1" ht="13.5">
      <c r="A49" s="409">
        <f t="shared" si="4"/>
        <v>6.1999999999999993</v>
      </c>
      <c r="B49" s="558" t="s">
        <v>19</v>
      </c>
      <c r="C49" s="558"/>
      <c r="D49" s="414">
        <v>1</v>
      </c>
      <c r="E49" s="414"/>
      <c r="F49" s="414"/>
      <c r="G49" s="412"/>
      <c r="H49" s="412"/>
      <c r="I49" s="412"/>
      <c r="J49" s="412"/>
      <c r="K49" s="412"/>
      <c r="L49" s="412"/>
      <c r="M49" s="412"/>
      <c r="N49" s="412"/>
      <c r="O49" s="412"/>
      <c r="P49" s="412"/>
    </row>
    <row r="50" spans="1:17" s="413" customFormat="1" ht="13.5">
      <c r="A50" s="409">
        <f t="shared" si="4"/>
        <v>6.2999999999999989</v>
      </c>
      <c r="B50" s="558" t="s">
        <v>20</v>
      </c>
      <c r="C50" s="558"/>
      <c r="D50" s="414">
        <v>120</v>
      </c>
      <c r="E50" s="414"/>
      <c r="F50" s="414"/>
      <c r="G50" s="412"/>
      <c r="H50" s="412"/>
      <c r="I50" s="412"/>
      <c r="J50" s="412"/>
      <c r="K50" s="412"/>
      <c r="L50" s="412"/>
      <c r="M50" s="412"/>
      <c r="N50" s="412"/>
      <c r="O50" s="412"/>
      <c r="P50" s="412"/>
    </row>
    <row r="51" spans="1:17">
      <c r="A51" s="108">
        <f>+A47+1</f>
        <v>7</v>
      </c>
      <c r="B51" s="553" t="s">
        <v>21</v>
      </c>
      <c r="C51" s="553"/>
      <c r="D51" s="208">
        <v>12</v>
      </c>
      <c r="E51" s="208"/>
      <c r="F51" s="208"/>
      <c r="M51" s="82"/>
    </row>
    <row r="52" spans="1:17">
      <c r="A52" s="108">
        <f t="shared" ref="A52:A82" si="5">+A51+1</f>
        <v>8</v>
      </c>
      <c r="B52" s="553" t="s">
        <v>28</v>
      </c>
      <c r="C52" s="553"/>
      <c r="D52" s="208">
        <v>662.1</v>
      </c>
      <c r="E52" s="208"/>
      <c r="F52" s="208"/>
      <c r="M52" s="260"/>
      <c r="N52" s="82"/>
      <c r="O52" s="262"/>
      <c r="P52" s="82"/>
      <c r="Q52" s="263"/>
    </row>
    <row r="53" spans="1:17">
      <c r="A53" s="108">
        <f t="shared" si="5"/>
        <v>9</v>
      </c>
      <c r="B53" s="553" t="s">
        <v>22</v>
      </c>
      <c r="C53" s="553"/>
      <c r="D53" s="208">
        <v>450</v>
      </c>
      <c r="E53" s="208"/>
      <c r="F53" s="208"/>
    </row>
    <row r="54" spans="1:17">
      <c r="A54" s="108">
        <f t="shared" si="5"/>
        <v>10</v>
      </c>
      <c r="B54" s="553" t="s">
        <v>72</v>
      </c>
      <c r="C54" s="553"/>
      <c r="D54" s="208">
        <v>1327</v>
      </c>
      <c r="E54" s="208"/>
      <c r="F54" s="208"/>
    </row>
    <row r="55" spans="1:17" hidden="1">
      <c r="A55" s="108">
        <f t="shared" si="5"/>
        <v>11</v>
      </c>
      <c r="B55" s="553" t="s">
        <v>46</v>
      </c>
      <c r="C55" s="553"/>
      <c r="D55" s="208"/>
      <c r="E55" s="208"/>
      <c r="F55" s="208"/>
    </row>
    <row r="56" spans="1:17">
      <c r="A56" s="108">
        <v>11</v>
      </c>
      <c r="B56" s="553" t="s">
        <v>116</v>
      </c>
      <c r="C56" s="553"/>
      <c r="D56" s="208">
        <v>80</v>
      </c>
      <c r="E56" s="208"/>
      <c r="F56" s="208"/>
    </row>
    <row r="57" spans="1:17" hidden="1">
      <c r="A57" s="108">
        <f t="shared" si="5"/>
        <v>12</v>
      </c>
      <c r="B57" s="553" t="s">
        <v>117</v>
      </c>
      <c r="C57" s="553"/>
      <c r="D57" s="208"/>
      <c r="E57" s="208"/>
      <c r="F57" s="208"/>
      <c r="H57" s="50"/>
    </row>
    <row r="58" spans="1:17">
      <c r="A58" s="108">
        <v>12</v>
      </c>
      <c r="B58" s="553" t="s">
        <v>23</v>
      </c>
      <c r="C58" s="553"/>
      <c r="D58" s="208">
        <v>1800</v>
      </c>
      <c r="E58" s="208"/>
      <c r="F58" s="208"/>
      <c r="H58" s="50"/>
    </row>
    <row r="59" spans="1:17">
      <c r="A59" s="108">
        <f t="shared" si="5"/>
        <v>13</v>
      </c>
      <c r="B59" s="553" t="s">
        <v>24</v>
      </c>
      <c r="C59" s="553"/>
      <c r="D59" s="208">
        <v>57</v>
      </c>
      <c r="E59" s="208"/>
      <c r="F59" s="208"/>
    </row>
    <row r="60" spans="1:17" hidden="1">
      <c r="A60" s="108">
        <f t="shared" si="5"/>
        <v>14</v>
      </c>
      <c r="B60" s="553" t="s">
        <v>65</v>
      </c>
      <c r="C60" s="553"/>
      <c r="D60" s="208"/>
      <c r="E60" s="208"/>
      <c r="F60" s="208"/>
    </row>
    <row r="61" spans="1:17" hidden="1">
      <c r="A61" s="108">
        <f t="shared" si="5"/>
        <v>15</v>
      </c>
      <c r="B61" s="553" t="s">
        <v>52</v>
      </c>
      <c r="C61" s="553"/>
      <c r="D61" s="210">
        <f>+D24</f>
        <v>0</v>
      </c>
      <c r="E61" s="208"/>
      <c r="F61" s="210"/>
    </row>
    <row r="62" spans="1:17">
      <c r="A62" s="108">
        <v>14</v>
      </c>
      <c r="B62" s="553" t="s">
        <v>43</v>
      </c>
      <c r="C62" s="553"/>
      <c r="D62" s="208">
        <v>250</v>
      </c>
      <c r="E62" s="208"/>
      <c r="F62" s="208"/>
    </row>
    <row r="63" spans="1:17">
      <c r="A63" s="108">
        <f t="shared" si="5"/>
        <v>15</v>
      </c>
      <c r="B63" s="553" t="s">
        <v>73</v>
      </c>
      <c r="C63" s="553"/>
      <c r="D63" s="208">
        <v>120</v>
      </c>
      <c r="E63" s="208"/>
      <c r="F63" s="208"/>
    </row>
    <row r="64" spans="1:17">
      <c r="A64" s="108">
        <f t="shared" si="5"/>
        <v>16</v>
      </c>
      <c r="B64" s="553" t="s">
        <v>74</v>
      </c>
      <c r="C64" s="553"/>
      <c r="D64" s="208">
        <v>124.9</v>
      </c>
      <c r="E64" s="208"/>
      <c r="F64" s="208"/>
    </row>
    <row r="65" spans="1:6">
      <c r="A65" s="108">
        <f t="shared" si="5"/>
        <v>17</v>
      </c>
      <c r="B65" s="553" t="s">
        <v>44</v>
      </c>
      <c r="C65" s="553"/>
      <c r="D65" s="208">
        <v>3</v>
      </c>
      <c r="E65" s="208"/>
      <c r="F65" s="208"/>
    </row>
    <row r="66" spans="1:6" hidden="1">
      <c r="A66" s="108">
        <f t="shared" si="5"/>
        <v>18</v>
      </c>
      <c r="B66" s="553" t="s">
        <v>118</v>
      </c>
      <c r="C66" s="553"/>
      <c r="D66" s="208"/>
      <c r="E66" s="208"/>
      <c r="F66" s="208"/>
    </row>
    <row r="67" spans="1:6" hidden="1">
      <c r="A67" s="108">
        <f t="shared" si="5"/>
        <v>19</v>
      </c>
      <c r="B67" s="553" t="s">
        <v>45</v>
      </c>
      <c r="C67" s="553"/>
      <c r="D67" s="208"/>
      <c r="E67" s="208"/>
      <c r="F67" s="208"/>
    </row>
    <row r="68" spans="1:6">
      <c r="A68" s="108">
        <v>18</v>
      </c>
      <c r="B68" s="553" t="s">
        <v>62</v>
      </c>
      <c r="C68" s="553"/>
      <c r="D68" s="208">
        <v>240</v>
      </c>
      <c r="E68" s="208"/>
      <c r="F68" s="208"/>
    </row>
    <row r="69" spans="1:6" hidden="1">
      <c r="A69" s="108">
        <f t="shared" si="5"/>
        <v>19</v>
      </c>
      <c r="B69" s="553" t="s">
        <v>187</v>
      </c>
      <c r="C69" s="553"/>
      <c r="D69" s="208"/>
      <c r="E69" s="208"/>
      <c r="F69" s="208"/>
    </row>
    <row r="70" spans="1:6">
      <c r="A70" s="108">
        <v>19</v>
      </c>
      <c r="B70" s="553" t="s">
        <v>188</v>
      </c>
      <c r="C70" s="553"/>
      <c r="D70" s="208">
        <v>450</v>
      </c>
      <c r="E70" s="208"/>
      <c r="F70" s="208"/>
    </row>
    <row r="71" spans="1:6" hidden="1">
      <c r="A71" s="108">
        <f t="shared" si="5"/>
        <v>20</v>
      </c>
      <c r="B71" s="556" t="s">
        <v>238</v>
      </c>
      <c r="C71" s="556"/>
      <c r="D71" s="208"/>
      <c r="E71" s="208"/>
      <c r="F71" s="208"/>
    </row>
    <row r="72" spans="1:6" s="6" customFormat="1">
      <c r="A72" s="108">
        <v>20</v>
      </c>
      <c r="B72" s="556" t="s">
        <v>276</v>
      </c>
      <c r="C72" s="556"/>
      <c r="D72" s="208">
        <v>220</v>
      </c>
      <c r="E72" s="208"/>
      <c r="F72" s="208"/>
    </row>
    <row r="73" spans="1:6" s="6" customFormat="1">
      <c r="A73" s="108">
        <f>A72+1</f>
        <v>21</v>
      </c>
      <c r="B73" s="122" t="s">
        <v>281</v>
      </c>
      <c r="C73" s="122"/>
      <c r="D73" s="208">
        <v>300</v>
      </c>
      <c r="E73" s="208"/>
      <c r="F73" s="208"/>
    </row>
    <row r="74" spans="1:6" s="6" customFormat="1">
      <c r="A74" s="108">
        <f t="shared" ref="A74:A81" si="6">A73+1</f>
        <v>22</v>
      </c>
      <c r="B74" s="556" t="s">
        <v>277</v>
      </c>
      <c r="C74" s="556"/>
      <c r="D74" s="208">
        <v>550</v>
      </c>
      <c r="E74" s="208"/>
      <c r="F74" s="208"/>
    </row>
    <row r="75" spans="1:6" s="6" customFormat="1">
      <c r="A75" s="108">
        <f t="shared" si="6"/>
        <v>23</v>
      </c>
      <c r="B75" s="556" t="s">
        <v>278</v>
      </c>
      <c r="C75" s="556"/>
      <c r="D75" s="208">
        <v>550</v>
      </c>
      <c r="E75" s="208"/>
      <c r="F75" s="208"/>
    </row>
    <row r="76" spans="1:6" s="6" customFormat="1">
      <c r="A76" s="108">
        <f t="shared" si="6"/>
        <v>24</v>
      </c>
      <c r="B76" s="556" t="s">
        <v>279</v>
      </c>
      <c r="C76" s="556"/>
      <c r="D76" s="208">
        <v>100</v>
      </c>
      <c r="E76" s="208"/>
      <c r="F76" s="208"/>
    </row>
    <row r="77" spans="1:6" s="6" customFormat="1">
      <c r="A77" s="108">
        <f t="shared" si="6"/>
        <v>25</v>
      </c>
      <c r="B77" s="556" t="s">
        <v>282</v>
      </c>
      <c r="C77" s="556"/>
      <c r="D77" s="208">
        <v>230</v>
      </c>
      <c r="E77" s="208"/>
      <c r="F77" s="208"/>
    </row>
    <row r="78" spans="1:6" s="6" customFormat="1">
      <c r="A78" s="108">
        <f t="shared" si="6"/>
        <v>26</v>
      </c>
      <c r="B78" s="556" t="s">
        <v>331</v>
      </c>
      <c r="C78" s="556"/>
      <c r="D78" s="208">
        <v>200</v>
      </c>
      <c r="E78" s="208"/>
      <c r="F78" s="208"/>
    </row>
    <row r="79" spans="1:6" s="6" customFormat="1" hidden="1">
      <c r="A79" s="108"/>
      <c r="B79" s="122"/>
      <c r="C79" s="122"/>
      <c r="D79" s="208"/>
      <c r="E79" s="208"/>
      <c r="F79" s="208"/>
    </row>
    <row r="80" spans="1:6" s="6" customFormat="1">
      <c r="A80" s="108">
        <f>A78+1</f>
        <v>27</v>
      </c>
      <c r="B80" s="556" t="s">
        <v>319</v>
      </c>
      <c r="C80" s="556"/>
      <c r="D80" s="208">
        <v>200</v>
      </c>
      <c r="E80" s="208"/>
      <c r="F80" s="208"/>
    </row>
    <row r="81" spans="1:16" s="6" customFormat="1">
      <c r="A81" s="108">
        <f t="shared" si="6"/>
        <v>28</v>
      </c>
      <c r="B81" s="556" t="s">
        <v>280</v>
      </c>
      <c r="C81" s="556"/>
      <c r="D81" s="208">
        <v>10834</v>
      </c>
      <c r="E81" s="208"/>
      <c r="F81" s="208"/>
      <c r="G81" s="55"/>
    </row>
    <row r="82" spans="1:16">
      <c r="A82" s="108">
        <f t="shared" si="5"/>
        <v>29</v>
      </c>
      <c r="B82" s="553" t="s">
        <v>25</v>
      </c>
      <c r="C82" s="553"/>
      <c r="D82" s="208">
        <f>6587.1+54.9</f>
        <v>6642</v>
      </c>
      <c r="E82" s="208"/>
      <c r="F82" s="208"/>
    </row>
    <row r="83" spans="1:16" s="413" customFormat="1" ht="13.5">
      <c r="A83" s="409">
        <f t="shared" ref="A83" si="7">+A82+0.1</f>
        <v>29.1</v>
      </c>
      <c r="B83" s="558" t="s">
        <v>75</v>
      </c>
      <c r="C83" s="558"/>
      <c r="D83" s="414">
        <v>4545.7</v>
      </c>
      <c r="E83" s="414"/>
      <c r="F83" s="414"/>
      <c r="G83" s="416"/>
      <c r="H83" s="412"/>
      <c r="I83" s="412"/>
      <c r="J83" s="412"/>
      <c r="K83" s="412"/>
      <c r="L83" s="412"/>
      <c r="M83" s="412"/>
      <c r="N83" s="412"/>
      <c r="O83" s="412"/>
      <c r="P83" s="412"/>
    </row>
    <row r="84" spans="1:16" hidden="1">
      <c r="A84" s="108">
        <f>+A82+1</f>
        <v>30</v>
      </c>
      <c r="B84" s="553" t="s">
        <v>76</v>
      </c>
      <c r="C84" s="553"/>
      <c r="D84" s="208"/>
      <c r="E84" s="208"/>
      <c r="F84" s="208"/>
    </row>
    <row r="85" spans="1:16" s="15" customFormat="1">
      <c r="A85" s="108">
        <v>30</v>
      </c>
      <c r="B85" s="553" t="s">
        <v>66</v>
      </c>
      <c r="C85" s="553"/>
      <c r="D85" s="208">
        <v>5</v>
      </c>
      <c r="E85" s="208"/>
      <c r="F85" s="208"/>
      <c r="G85" s="51"/>
      <c r="H85" s="14"/>
      <c r="I85" s="14"/>
      <c r="J85" s="14"/>
      <c r="K85" s="14"/>
      <c r="L85" s="14"/>
      <c r="M85" s="14"/>
      <c r="N85" s="14"/>
      <c r="O85" s="14"/>
      <c r="P85" s="14"/>
    </row>
    <row r="86" spans="1:16" ht="23.25" customHeight="1">
      <c r="A86" s="52"/>
      <c r="B86" s="559" t="s">
        <v>237</v>
      </c>
      <c r="C86" s="559"/>
      <c r="D86" s="250">
        <f>SUM(D38,D42:D47,D51:D82,D84:D85)</f>
        <v>247517.40000000002</v>
      </c>
      <c r="E86" s="208" t="s">
        <v>204</v>
      </c>
      <c r="F86" s="210"/>
      <c r="G86" s="247">
        <f>+D35-D86</f>
        <v>0</v>
      </c>
    </row>
    <row r="87" spans="1:16" ht="18.75" customHeight="1">
      <c r="B87" s="53"/>
      <c r="C87" s="8"/>
    </row>
    <row r="88" spans="1:16" s="6" customFormat="1" ht="26.25" hidden="1" customHeight="1">
      <c r="B88" s="106" t="s">
        <v>2</v>
      </c>
      <c r="C88" s="253" t="s">
        <v>296</v>
      </c>
      <c r="D88" s="14"/>
      <c r="E88" s="14"/>
      <c r="F88" s="14"/>
    </row>
    <row r="89" spans="1:16" s="6" customFormat="1" ht="12.75" hidden="1" customHeight="1">
      <c r="B89" s="99"/>
      <c r="C89" s="406" t="s">
        <v>92</v>
      </c>
      <c r="D89" s="408"/>
      <c r="E89" s="408"/>
      <c r="F89" s="408"/>
    </row>
    <row r="90" spans="1:16" s="6" customFormat="1" ht="27" hidden="1" customHeight="1">
      <c r="B90" s="106" t="s">
        <v>6</v>
      </c>
      <c r="C90" s="253" t="s">
        <v>295</v>
      </c>
      <c r="D90" s="14"/>
      <c r="E90" s="14"/>
      <c r="F90" s="14"/>
    </row>
    <row r="91" spans="1:16" s="6" customFormat="1" ht="13.5" hidden="1" customHeight="1">
      <c r="C91" s="406" t="s">
        <v>92</v>
      </c>
      <c r="D91" s="408"/>
      <c r="E91" s="408"/>
      <c r="F91" s="408"/>
    </row>
    <row r="92" spans="1:16" s="6" customFormat="1" hidden="1">
      <c r="B92" s="82" t="s">
        <v>174</v>
      </c>
      <c r="D92" s="42"/>
      <c r="E92" s="42"/>
      <c r="F92" s="42"/>
    </row>
    <row r="93" spans="1:16" s="6" customFormat="1" ht="108" customHeight="1">
      <c r="B93" s="379" t="s">
        <v>199</v>
      </c>
      <c r="D93" s="286" t="s">
        <v>212</v>
      </c>
      <c r="G93" s="42"/>
    </row>
    <row r="94" spans="1:16" s="6" customFormat="1" ht="15.75" customHeight="1">
      <c r="B94" s="218"/>
      <c r="C94" s="77"/>
      <c r="G94" s="42"/>
    </row>
    <row r="95" spans="1:16" s="6" customFormat="1">
      <c r="D95" s="42"/>
      <c r="E95" s="42"/>
      <c r="F95" s="42"/>
    </row>
    <row r="96" spans="1:16" s="6" customFormat="1">
      <c r="D96" s="42"/>
      <c r="E96" s="42"/>
      <c r="F96" s="42"/>
    </row>
  </sheetData>
  <sheetProtection formatCells="0" formatColumns="0" formatRows="0" insertColumns="0" insertRows="0" insertHyperlinks="0" deleteColumns="0" deleteRows="0" sort="0"/>
  <mergeCells count="70">
    <mergeCell ref="B74:C74"/>
    <mergeCell ref="B75:C75"/>
    <mergeCell ref="B76:C76"/>
    <mergeCell ref="B80:C80"/>
    <mergeCell ref="B86:C86"/>
    <mergeCell ref="B84:C84"/>
    <mergeCell ref="B85:C85"/>
    <mergeCell ref="B83:C83"/>
    <mergeCell ref="B77:C77"/>
    <mergeCell ref="B81:C81"/>
    <mergeCell ref="B82:C82"/>
    <mergeCell ref="B78:C78"/>
    <mergeCell ref="B48:C48"/>
    <mergeCell ref="B49:C49"/>
    <mergeCell ref="B50:C50"/>
    <mergeCell ref="B71:C71"/>
    <mergeCell ref="B72:C72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3</xdr:col>
                <xdr:colOff>95250</xdr:colOff>
                <xdr:row>92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31"/>
  <sheetViews>
    <sheetView view="pageBreakPreview" topLeftCell="A10" zoomScaleSheetLayoutView="100" workbookViewId="0">
      <selection activeCell="D20" sqref="D20"/>
    </sheetView>
  </sheetViews>
  <sheetFormatPr defaultColWidth="9.140625" defaultRowHeight="13.5"/>
  <cols>
    <col min="1" max="1" width="7.28515625" style="80" customWidth="1"/>
    <col min="2" max="2" width="40.140625" style="80" customWidth="1"/>
    <col min="3" max="3" width="37.85546875" style="80" customWidth="1"/>
    <col min="4" max="4" width="30.5703125" style="80" customWidth="1"/>
    <col min="5" max="5" width="4" style="79" customWidth="1"/>
    <col min="6" max="6" width="23.140625" style="101" customWidth="1"/>
    <col min="7" max="7" width="23.140625" style="82" customWidth="1"/>
    <col min="8" max="8" width="1.5703125" style="82" customWidth="1"/>
    <col min="9" max="9" width="1.7109375" style="82" customWidth="1"/>
    <col min="10" max="10" width="11.85546875" style="82" customWidth="1"/>
    <col min="11" max="13" width="9.140625" style="79"/>
    <col min="14" max="16384" width="9.140625" style="80"/>
  </cols>
  <sheetData>
    <row r="1" spans="1:13" s="73" customFormat="1" ht="17.25">
      <c r="A1" s="71"/>
      <c r="B1" s="72"/>
      <c r="C1" s="72"/>
      <c r="D1" s="442" t="s">
        <v>171</v>
      </c>
      <c r="E1" s="288">
        <f>+'Ekamut-caxs'!E1+1</f>
        <v>8</v>
      </c>
      <c r="F1" s="99"/>
      <c r="G1" s="42"/>
      <c r="H1" s="42"/>
      <c r="I1" s="42"/>
      <c r="J1" s="42"/>
      <c r="K1" s="74"/>
      <c r="L1" s="74"/>
      <c r="M1" s="74"/>
    </row>
    <row r="2" spans="1:13" s="73" customFormat="1" ht="17.25">
      <c r="A2" s="71"/>
      <c r="B2" s="71"/>
      <c r="C2" s="71"/>
      <c r="D2" s="443" t="s">
        <v>38</v>
      </c>
      <c r="E2" s="204"/>
      <c r="F2" s="99"/>
      <c r="G2" s="42"/>
      <c r="H2" s="42"/>
      <c r="I2" s="42"/>
      <c r="J2" s="42"/>
      <c r="K2" s="74"/>
      <c r="L2" s="74"/>
      <c r="M2" s="74"/>
    </row>
    <row r="3" spans="1:13" s="73" customFormat="1" ht="17.25">
      <c r="A3" s="71"/>
      <c r="B3" s="71"/>
      <c r="C3" s="71"/>
      <c r="D3" s="443" t="s">
        <v>27</v>
      </c>
      <c r="E3" s="204"/>
      <c r="F3" s="99"/>
      <c r="G3" s="42"/>
      <c r="H3" s="42"/>
      <c r="I3" s="42"/>
      <c r="J3" s="42"/>
      <c r="K3" s="74"/>
      <c r="L3" s="74"/>
      <c r="M3" s="74"/>
    </row>
    <row r="4" spans="1:13" s="73" customFormat="1" ht="22.5" customHeight="1">
      <c r="A4" s="71"/>
      <c r="B4" s="71"/>
      <c r="C4" s="71"/>
      <c r="D4" s="444" t="str">
        <f>+'Ekamut-caxs'!D4</f>
        <v>«---------» ---------------- 2024թ.</v>
      </c>
      <c r="E4" s="159"/>
      <c r="F4" s="99"/>
      <c r="G4" s="42"/>
      <c r="H4" s="42"/>
      <c r="I4" s="42"/>
      <c r="J4" s="42"/>
      <c r="K4" s="74"/>
      <c r="L4" s="74"/>
      <c r="M4" s="74"/>
    </row>
    <row r="5" spans="1:13" s="73" customFormat="1" ht="22.5" customHeight="1">
      <c r="A5" s="71"/>
      <c r="B5" s="71"/>
      <c r="C5" s="71"/>
      <c r="D5" s="444" t="str">
        <f>+'Ekamut-caxs'!D5</f>
        <v>հ. --------------- - Ա որոշմամբ</v>
      </c>
      <c r="E5" s="159"/>
      <c r="F5" s="99"/>
      <c r="G5" s="42"/>
      <c r="H5" s="42"/>
      <c r="I5" s="42"/>
      <c r="J5" s="42"/>
      <c r="K5" s="74"/>
      <c r="L5" s="74"/>
      <c r="M5" s="74"/>
    </row>
    <row r="6" spans="1:13" s="73" customFormat="1" ht="24.75" customHeight="1">
      <c r="A6" s="71"/>
      <c r="B6" s="71"/>
      <c r="C6" s="71"/>
      <c r="D6" s="444"/>
      <c r="E6" s="159"/>
      <c r="F6" s="99"/>
      <c r="G6" s="42"/>
      <c r="H6" s="42"/>
      <c r="I6" s="42"/>
      <c r="J6" s="42"/>
      <c r="K6" s="74"/>
      <c r="L6" s="74"/>
      <c r="M6" s="74"/>
    </row>
    <row r="7" spans="1:13" s="73" customFormat="1" ht="17.25">
      <c r="A7" s="71"/>
      <c r="B7" s="71"/>
      <c r="C7" s="71"/>
      <c r="D7" s="442" t="s">
        <v>203</v>
      </c>
      <c r="E7" s="99">
        <f>+'Ekamut-caxs'!E7+1</f>
        <v>8</v>
      </c>
      <c r="F7" s="99"/>
      <c r="G7" s="42"/>
      <c r="H7" s="42"/>
      <c r="I7" s="42"/>
      <c r="J7" s="42"/>
      <c r="K7" s="74"/>
      <c r="L7" s="74"/>
      <c r="M7" s="74"/>
    </row>
    <row r="8" spans="1:13" s="73" customFormat="1" ht="17.25">
      <c r="A8" s="71"/>
      <c r="B8" s="71"/>
      <c r="C8" s="71"/>
      <c r="D8" s="443" t="s">
        <v>38</v>
      </c>
      <c r="E8" s="159"/>
      <c r="F8" s="99"/>
      <c r="G8" s="42"/>
      <c r="H8" s="42"/>
      <c r="I8" s="42"/>
      <c r="J8" s="42"/>
      <c r="K8" s="74"/>
      <c r="L8" s="74"/>
      <c r="M8" s="74"/>
    </row>
    <row r="9" spans="1:13" s="73" customFormat="1" ht="17.25">
      <c r="A9" s="71"/>
      <c r="B9" s="71"/>
      <c r="C9" s="71"/>
      <c r="D9" s="443" t="s">
        <v>27</v>
      </c>
      <c r="E9" s="159"/>
      <c r="F9" s="99"/>
      <c r="G9" s="42"/>
      <c r="H9" s="42"/>
      <c r="I9" s="42"/>
      <c r="J9" s="42"/>
      <c r="K9" s="74"/>
      <c r="L9" s="74"/>
      <c r="M9" s="74"/>
    </row>
    <row r="10" spans="1:13" s="73" customFormat="1" ht="23.25" customHeight="1">
      <c r="A10" s="71"/>
      <c r="B10" s="71"/>
      <c r="C10" s="71"/>
      <c r="D10" s="444" t="str">
        <f>+'Ekamut-caxs'!D10</f>
        <v>«30» 04. 2024թ.</v>
      </c>
      <c r="E10" s="159"/>
      <c r="F10" s="99"/>
      <c r="G10" s="42"/>
      <c r="H10" s="42"/>
      <c r="I10" s="42"/>
      <c r="J10" s="42"/>
      <c r="K10" s="74"/>
      <c r="L10" s="74"/>
      <c r="M10" s="74"/>
    </row>
    <row r="11" spans="1:13" s="73" customFormat="1" ht="22.5" customHeight="1">
      <c r="A11" s="71"/>
      <c r="B11" s="71"/>
      <c r="C11" s="71"/>
      <c r="D11" s="444" t="str">
        <f>+'Ekamut-caxs'!D11</f>
        <v>հ. 1519 - Ա որոշմամբ</v>
      </c>
      <c r="E11" s="204"/>
      <c r="F11" s="99"/>
      <c r="G11" s="42"/>
      <c r="H11" s="42"/>
      <c r="I11" s="42"/>
      <c r="J11" s="42"/>
      <c r="K11" s="74"/>
      <c r="L11" s="74"/>
      <c r="M11" s="74"/>
    </row>
    <row r="12" spans="1:13" s="73" customFormat="1" ht="23.25" customHeight="1">
      <c r="A12" s="570" t="s">
        <v>39</v>
      </c>
      <c r="B12" s="570"/>
      <c r="C12" s="570"/>
      <c r="D12" s="570"/>
      <c r="E12" s="436"/>
      <c r="F12" s="99"/>
      <c r="G12" s="42"/>
      <c r="H12" s="42"/>
      <c r="I12" s="42"/>
      <c r="J12" s="42"/>
      <c r="K12" s="74"/>
      <c r="L12" s="74"/>
      <c r="M12" s="74"/>
    </row>
    <row r="13" spans="1:13" s="452" customFormat="1" ht="29.25" customHeight="1">
      <c r="A13" s="551" t="str">
        <f>+'Ekamut-caxs'!A14</f>
        <v xml:space="preserve">«Երևանի Ալ․ Հեքիմյանի անվան երաժշտական դպրոց» ՀՈԱԿ-ի  </v>
      </c>
      <c r="B13" s="571"/>
      <c r="C13" s="571"/>
      <c r="D13" s="571"/>
      <c r="E13" s="283"/>
      <c r="F13" s="100"/>
      <c r="G13" s="4"/>
      <c r="H13" s="4"/>
      <c r="I13" s="4"/>
      <c r="J13" s="42"/>
      <c r="K13" s="6"/>
      <c r="L13" s="6"/>
      <c r="M13" s="6"/>
    </row>
    <row r="14" spans="1:13" s="7" customFormat="1" ht="18.75" customHeight="1">
      <c r="A14" s="552" t="s">
        <v>241</v>
      </c>
      <c r="B14" s="552"/>
      <c r="C14" s="552"/>
      <c r="D14" s="552"/>
      <c r="E14" s="284"/>
      <c r="F14" s="99"/>
      <c r="G14" s="42"/>
      <c r="H14" s="42"/>
      <c r="I14" s="42"/>
      <c r="J14" s="42"/>
      <c r="K14" s="6"/>
      <c r="L14" s="6"/>
      <c r="M14" s="6"/>
    </row>
    <row r="15" spans="1:13" s="7" customFormat="1" ht="11.25" customHeight="1">
      <c r="A15" s="75"/>
      <c r="B15" s="75"/>
      <c r="C15" s="75"/>
      <c r="D15" s="75"/>
      <c r="E15" s="284"/>
      <c r="F15" s="99"/>
      <c r="G15" s="42"/>
      <c r="H15" s="42"/>
      <c r="I15" s="42"/>
      <c r="J15" s="42"/>
      <c r="K15" s="6"/>
      <c r="L15" s="6"/>
      <c r="M15" s="6"/>
    </row>
    <row r="16" spans="1:13" s="73" customFormat="1" ht="15" customHeight="1">
      <c r="A16" s="71"/>
      <c r="B16" s="71"/>
      <c r="C16" s="71"/>
      <c r="D16" s="76" t="s">
        <v>40</v>
      </c>
      <c r="E16" s="437"/>
      <c r="F16" s="99"/>
      <c r="G16" s="42"/>
      <c r="H16" s="42"/>
      <c r="I16" s="42"/>
      <c r="J16" s="42"/>
      <c r="K16" s="74"/>
      <c r="L16" s="74"/>
      <c r="M16" s="74"/>
    </row>
    <row r="17" spans="1:13" s="8" customFormat="1" ht="27" customHeight="1">
      <c r="A17" s="86" t="s">
        <v>3</v>
      </c>
      <c r="B17" s="572" t="s">
        <v>29</v>
      </c>
      <c r="C17" s="573"/>
      <c r="D17" s="81" t="s">
        <v>41</v>
      </c>
      <c r="E17" s="438"/>
      <c r="F17" s="101"/>
      <c r="G17" s="82"/>
      <c r="H17" s="82"/>
      <c r="I17" s="82"/>
      <c r="J17" s="246"/>
      <c r="K17" s="82"/>
      <c r="L17" s="82"/>
      <c r="M17" s="82"/>
    </row>
    <row r="18" spans="1:13" s="73" customFormat="1" ht="39" customHeight="1">
      <c r="A18" s="11" t="s">
        <v>7</v>
      </c>
      <c r="B18" s="574" t="s">
        <v>30</v>
      </c>
      <c r="C18" s="575"/>
      <c r="D18" s="232">
        <f>+'Dramakani hamematakan'!C6</f>
        <v>3638.4</v>
      </c>
      <c r="E18" s="439"/>
      <c r="F18" s="432"/>
      <c r="G18" s="45"/>
      <c r="H18" s="245"/>
      <c r="I18" s="245"/>
      <c r="J18" s="208"/>
      <c r="K18" s="74"/>
      <c r="L18" s="74"/>
      <c r="M18" s="74"/>
    </row>
    <row r="19" spans="1:13" s="73" customFormat="1" ht="27" customHeight="1">
      <c r="A19" s="11" t="s">
        <v>9</v>
      </c>
      <c r="B19" s="574" t="s">
        <v>79</v>
      </c>
      <c r="C19" s="575"/>
      <c r="D19" s="232">
        <f>SUM(D20:D27,D30:D33)</f>
        <v>243820.1</v>
      </c>
      <c r="E19" s="440"/>
      <c r="F19" s="99"/>
      <c r="G19" s="42"/>
      <c r="H19" s="42"/>
      <c r="I19" s="42"/>
      <c r="J19" s="42"/>
      <c r="K19" s="74"/>
      <c r="L19" s="74"/>
      <c r="M19" s="74"/>
    </row>
    <row r="20" spans="1:13" s="73" customFormat="1" ht="17.25">
      <c r="A20" s="59">
        <v>1</v>
      </c>
      <c r="B20" s="560" t="s">
        <v>114</v>
      </c>
      <c r="C20" s="561"/>
      <c r="D20" s="224">
        <f>+'Pastaci finansav.'!C12</f>
        <v>210291.20000000001</v>
      </c>
      <c r="E20" s="285"/>
      <c r="F20" s="99"/>
      <c r="G20" s="42"/>
      <c r="H20" s="42"/>
      <c r="I20" s="42"/>
      <c r="J20" s="42"/>
      <c r="K20" s="74"/>
      <c r="L20" s="74"/>
      <c r="M20" s="74"/>
    </row>
    <row r="21" spans="1:13" s="73" customFormat="1" ht="17.25">
      <c r="A21" s="59">
        <f>+A20+1</f>
        <v>2</v>
      </c>
      <c r="B21" s="576" t="s">
        <v>185</v>
      </c>
      <c r="C21" s="577"/>
      <c r="D21" s="224">
        <f>+'Pastaci finansav.'!D12</f>
        <v>2614.6</v>
      </c>
      <c r="E21" s="285"/>
      <c r="F21" s="99"/>
      <c r="G21" s="42"/>
      <c r="H21" s="42"/>
      <c r="I21" s="42"/>
      <c r="J21" s="42"/>
      <c r="K21" s="74"/>
      <c r="L21" s="74"/>
      <c r="M21" s="74"/>
    </row>
    <row r="22" spans="1:13" s="73" customFormat="1" ht="17.25">
      <c r="A22" s="59">
        <f t="shared" ref="A22:A26" si="0">+A21+1</f>
        <v>3</v>
      </c>
      <c r="B22" s="555" t="s">
        <v>253</v>
      </c>
      <c r="C22" s="555"/>
      <c r="D22" s="224">
        <v>66.900000000000006</v>
      </c>
      <c r="E22" s="285"/>
      <c r="F22" s="99"/>
      <c r="G22" s="42"/>
      <c r="H22" s="42"/>
      <c r="I22" s="42"/>
      <c r="J22" s="42"/>
      <c r="K22" s="74"/>
      <c r="L22" s="74"/>
      <c r="M22" s="74"/>
    </row>
    <row r="23" spans="1:13" s="73" customFormat="1" ht="17.25">
      <c r="A23" s="59">
        <f t="shared" si="0"/>
        <v>4</v>
      </c>
      <c r="B23" s="560" t="str">
        <f>+'Ekamut-caxs'!B22</f>
        <v>Վճարովի ծառայություններից (գեղագիտական ուսուցում)</v>
      </c>
      <c r="C23" s="561"/>
      <c r="D23" s="224">
        <f>+'Ekamut-caxs'!D22</f>
        <v>19142.099999999999</v>
      </c>
      <c r="E23" s="285"/>
      <c r="F23" s="2"/>
      <c r="G23" s="42"/>
      <c r="H23" s="42"/>
      <c r="I23" s="42"/>
      <c r="J23" s="42"/>
      <c r="K23" s="74"/>
      <c r="L23" s="74"/>
      <c r="M23" s="74"/>
    </row>
    <row r="24" spans="1:13" s="73" customFormat="1" ht="17.25" hidden="1">
      <c r="A24" s="59">
        <f t="shared" si="0"/>
        <v>5</v>
      </c>
      <c r="B24" s="560" t="s">
        <v>51</v>
      </c>
      <c r="C24" s="561"/>
      <c r="D24" s="223">
        <f>+'Ekamut-caxs'!D23</f>
        <v>0</v>
      </c>
      <c r="E24" s="285"/>
      <c r="F24" s="99"/>
      <c r="G24" s="42"/>
      <c r="H24" s="42"/>
      <c r="I24" s="42"/>
      <c r="J24" s="42"/>
      <c r="K24" s="74"/>
      <c r="L24" s="74"/>
      <c r="M24" s="74"/>
    </row>
    <row r="25" spans="1:13" s="73" customFormat="1" ht="17.25" hidden="1">
      <c r="A25" s="59">
        <f t="shared" si="0"/>
        <v>6</v>
      </c>
      <c r="B25" s="560" t="s">
        <v>61</v>
      </c>
      <c r="C25" s="561"/>
      <c r="D25" s="223">
        <f>+'Ekamut-caxs'!D24</f>
        <v>0</v>
      </c>
      <c r="E25" s="285"/>
      <c r="F25" s="99"/>
      <c r="G25" s="42"/>
      <c r="H25" s="42"/>
      <c r="I25" s="42"/>
      <c r="J25" s="42"/>
      <c r="K25" s="74"/>
      <c r="L25" s="74"/>
      <c r="M25" s="74"/>
    </row>
    <row r="26" spans="1:13" s="73" customFormat="1" ht="17.25" hidden="1">
      <c r="A26" s="59">
        <f t="shared" si="0"/>
        <v>7</v>
      </c>
      <c r="B26" s="560" t="s">
        <v>184</v>
      </c>
      <c r="C26" s="561"/>
      <c r="D26" s="223">
        <f>+'Ekamut-caxs'!D25</f>
        <v>0</v>
      </c>
      <c r="E26" s="285"/>
      <c r="F26" s="102"/>
      <c r="G26" s="94"/>
      <c r="H26" s="94"/>
      <c r="I26" s="94"/>
      <c r="J26" s="42"/>
      <c r="K26" s="74"/>
      <c r="L26" s="74"/>
      <c r="M26" s="74"/>
    </row>
    <row r="27" spans="1:13" s="73" customFormat="1" ht="17.25">
      <c r="A27" s="59">
        <v>5</v>
      </c>
      <c r="B27" s="560" t="s">
        <v>261</v>
      </c>
      <c r="C27" s="561"/>
      <c r="D27" s="223">
        <f>+'Ekamut-caxs'!D26</f>
        <v>10834</v>
      </c>
      <c r="E27" s="285"/>
      <c r="F27" s="102"/>
      <c r="G27" s="94"/>
      <c r="H27" s="94"/>
      <c r="I27" s="94"/>
      <c r="J27" s="42"/>
      <c r="K27" s="74"/>
      <c r="L27" s="74"/>
      <c r="M27" s="74"/>
    </row>
    <row r="28" spans="1:13" s="422" customFormat="1">
      <c r="A28" s="431">
        <f t="shared" ref="A28:A29" si="1">+A27+0.1</f>
        <v>5.0999999999999996</v>
      </c>
      <c r="B28" s="566" t="str">
        <f>+'Ekamut-caxs'!B27</f>
        <v>Քույր դպրոցներ ծրագրի  գծով</v>
      </c>
      <c r="C28" s="567"/>
      <c r="D28" s="417">
        <f>+'Ekamut-caxs'!D27</f>
        <v>10834</v>
      </c>
      <c r="E28" s="418"/>
      <c r="F28" s="419"/>
      <c r="G28" s="420"/>
      <c r="H28" s="420"/>
      <c r="I28" s="420"/>
      <c r="J28" s="421"/>
    </row>
    <row r="29" spans="1:13" s="422" customFormat="1" hidden="1">
      <c r="A29" s="431">
        <f t="shared" si="1"/>
        <v>5.1999999999999993</v>
      </c>
      <c r="B29" s="566">
        <f>+'Ekamut-caxs'!B28</f>
        <v>0</v>
      </c>
      <c r="C29" s="567"/>
      <c r="D29" s="417">
        <f>+'Ekamut-caxs'!D28</f>
        <v>0</v>
      </c>
      <c r="E29" s="418"/>
      <c r="F29" s="419"/>
      <c r="G29" s="420"/>
      <c r="H29" s="420"/>
      <c r="I29" s="420"/>
      <c r="J29" s="421"/>
    </row>
    <row r="30" spans="1:13" s="73" customFormat="1" ht="17.25" hidden="1">
      <c r="A30" s="59">
        <f>+A27+1</f>
        <v>6</v>
      </c>
      <c r="B30" s="560" t="s">
        <v>31</v>
      </c>
      <c r="C30" s="561"/>
      <c r="D30" s="223"/>
      <c r="E30" s="285"/>
      <c r="F30" s="102"/>
      <c r="G30" s="94"/>
      <c r="H30" s="94"/>
      <c r="I30" s="94"/>
      <c r="J30" s="42"/>
      <c r="K30" s="74"/>
      <c r="L30" s="74"/>
      <c r="M30" s="74"/>
    </row>
    <row r="31" spans="1:13" s="73" customFormat="1" ht="17.25">
      <c r="A31" s="59">
        <v>6</v>
      </c>
      <c r="B31" s="560" t="s">
        <v>8</v>
      </c>
      <c r="C31" s="561"/>
      <c r="D31" s="224">
        <f>+'Ekamut-caxs'!D32</f>
        <v>21.3</v>
      </c>
      <c r="E31" s="285"/>
      <c r="F31" s="102"/>
      <c r="G31" s="94"/>
      <c r="H31" s="94"/>
      <c r="I31" s="94"/>
      <c r="J31" s="42"/>
      <c r="K31" s="74"/>
      <c r="L31" s="74"/>
      <c r="M31" s="74"/>
    </row>
    <row r="32" spans="1:13" s="74" customFormat="1" ht="17.25">
      <c r="A32" s="59">
        <f t="shared" ref="A32:A33" si="2">+A31+1</f>
        <v>7</v>
      </c>
      <c r="B32" s="564" t="s">
        <v>320</v>
      </c>
      <c r="C32" s="565"/>
      <c r="D32" s="223">
        <v>850</v>
      </c>
      <c r="E32" s="285"/>
      <c r="F32" s="102"/>
      <c r="G32" s="94"/>
      <c r="H32" s="94"/>
      <c r="I32" s="94"/>
      <c r="J32" s="42"/>
    </row>
    <row r="33" spans="1:13" s="74" customFormat="1" ht="17.25" hidden="1">
      <c r="A33" s="59">
        <f t="shared" si="2"/>
        <v>8</v>
      </c>
      <c r="B33" s="564"/>
      <c r="C33" s="565"/>
      <c r="D33" s="223"/>
      <c r="E33" s="285"/>
      <c r="F33" s="98"/>
      <c r="G33" s="94"/>
      <c r="H33" s="94"/>
      <c r="I33" s="94"/>
      <c r="J33" s="42"/>
    </row>
    <row r="34" spans="1:13" s="73" customFormat="1" ht="24" customHeight="1">
      <c r="A34" s="11" t="s">
        <v>32</v>
      </c>
      <c r="B34" s="574" t="s">
        <v>80</v>
      </c>
      <c r="C34" s="575"/>
      <c r="D34" s="232">
        <f>D35+D86+D99</f>
        <v>246052.00000000003</v>
      </c>
      <c r="E34" s="440"/>
      <c r="F34" s="254"/>
      <c r="G34" s="42"/>
      <c r="H34" s="42"/>
      <c r="I34" s="42"/>
      <c r="J34" s="42"/>
      <c r="K34" s="74"/>
      <c r="L34" s="74"/>
      <c r="M34" s="74"/>
    </row>
    <row r="35" spans="1:13" s="73" customFormat="1" ht="22.5" customHeight="1">
      <c r="A35" s="13" t="s">
        <v>54</v>
      </c>
      <c r="B35" s="574" t="s">
        <v>57</v>
      </c>
      <c r="C35" s="575"/>
      <c r="D35" s="232">
        <f>SUM(D36,D40:D45,D49:D80,D84:D85)</f>
        <v>242248.00000000003</v>
      </c>
      <c r="E35" s="440"/>
      <c r="F35" s="99"/>
      <c r="G35" s="42"/>
      <c r="H35" s="42"/>
      <c r="I35" s="42"/>
      <c r="J35" s="42"/>
      <c r="K35" s="74"/>
      <c r="L35" s="74"/>
      <c r="M35" s="74"/>
    </row>
    <row r="36" spans="1:13" s="88" customFormat="1" ht="17.25">
      <c r="A36" s="59">
        <v>1</v>
      </c>
      <c r="B36" s="560" t="s">
        <v>10</v>
      </c>
      <c r="C36" s="561"/>
      <c r="D36" s="224">
        <f>+'Ekamut-caxs'!D38</f>
        <v>220436</v>
      </c>
      <c r="E36" s="285"/>
      <c r="F36" s="103"/>
      <c r="G36" s="95"/>
      <c r="H36" s="95"/>
      <c r="I36" s="95"/>
      <c r="J36" s="95"/>
      <c r="K36" s="87"/>
      <c r="L36" s="87"/>
      <c r="M36" s="87"/>
    </row>
    <row r="37" spans="1:13" s="426" customFormat="1" ht="17.25">
      <c r="A37" s="431">
        <f t="shared" ref="A37:A39" si="3">+A36+0.1</f>
        <v>1.1000000000000001</v>
      </c>
      <c r="B37" s="566" t="s">
        <v>115</v>
      </c>
      <c r="C37" s="567"/>
      <c r="D37" s="224">
        <f>+'Ekamut-caxs'!D39</f>
        <v>14308.699999999999</v>
      </c>
      <c r="E37" s="418"/>
      <c r="F37" s="424"/>
      <c r="G37" s="425"/>
      <c r="H37" s="425"/>
      <c r="I37" s="425"/>
      <c r="J37" s="425"/>
    </row>
    <row r="38" spans="1:13" s="426" customFormat="1" ht="17.25">
      <c r="A38" s="431">
        <f t="shared" si="3"/>
        <v>1.2000000000000002</v>
      </c>
      <c r="B38" s="566" t="s">
        <v>11</v>
      </c>
      <c r="C38" s="567"/>
      <c r="D38" s="224">
        <f>+'Ekamut-caxs'!D40</f>
        <v>16746.5</v>
      </c>
      <c r="E38" s="418"/>
      <c r="F38" s="428"/>
      <c r="G38" s="425"/>
      <c r="H38" s="425"/>
      <c r="I38" s="425"/>
      <c r="J38" s="425"/>
    </row>
    <row r="39" spans="1:13" s="426" customFormat="1" ht="17.25">
      <c r="A39" s="431">
        <f t="shared" si="3"/>
        <v>1.3000000000000003</v>
      </c>
      <c r="B39" s="566" t="str">
        <f>+'Ekamut-caxs'!B41</f>
        <v>կամավոր ատեստավորման գծով լրավճար</v>
      </c>
      <c r="C39" s="567"/>
      <c r="D39" s="224">
        <f>+'Ekamut-caxs'!D41</f>
        <v>66.900000000000006</v>
      </c>
      <c r="E39" s="418"/>
      <c r="F39" s="428"/>
      <c r="G39" s="425"/>
      <c r="H39" s="425"/>
      <c r="I39" s="425"/>
      <c r="J39" s="425"/>
    </row>
    <row r="40" spans="1:13" s="90" customFormat="1" ht="17.25">
      <c r="A40" s="59">
        <f>+A36+1</f>
        <v>2</v>
      </c>
      <c r="B40" s="560" t="s">
        <v>13</v>
      </c>
      <c r="C40" s="561"/>
      <c r="D40" s="224">
        <f>+'Ekamut-caxs'!D42</f>
        <v>721.1</v>
      </c>
      <c r="E40" s="285"/>
      <c r="F40" s="276"/>
      <c r="G40" s="65"/>
      <c r="H40" s="65"/>
      <c r="I40" s="65"/>
      <c r="J40" s="65"/>
      <c r="K40" s="89"/>
      <c r="L40" s="89"/>
      <c r="M40" s="89"/>
    </row>
    <row r="41" spans="1:13" s="90" customFormat="1" ht="17.25">
      <c r="A41" s="59">
        <f t="shared" ref="A41:A44" si="4">+A40+1</f>
        <v>3</v>
      </c>
      <c r="B41" s="560" t="s">
        <v>12</v>
      </c>
      <c r="C41" s="561"/>
      <c r="D41" s="224">
        <f>+'Ekamut-caxs'!D43</f>
        <v>638.6</v>
      </c>
      <c r="E41" s="285"/>
      <c r="F41" s="276"/>
      <c r="G41" s="65"/>
      <c r="H41" s="65"/>
      <c r="I41" s="65"/>
      <c r="J41" s="65"/>
      <c r="K41" s="89"/>
      <c r="L41" s="89"/>
      <c r="M41" s="89"/>
    </row>
    <row r="42" spans="1:13" s="90" customFormat="1" ht="17.25">
      <c r="A42" s="59">
        <v>4</v>
      </c>
      <c r="B42" s="560" t="s">
        <v>14</v>
      </c>
      <c r="C42" s="561"/>
      <c r="D42" s="224">
        <f>+'Ekamut-caxs'!D44</f>
        <v>42.5</v>
      </c>
      <c r="E42" s="285"/>
      <c r="F42" s="276"/>
      <c r="G42" s="65"/>
      <c r="H42" s="65"/>
      <c r="I42" s="65"/>
      <c r="J42" s="65"/>
      <c r="K42" s="89"/>
      <c r="L42" s="89"/>
      <c r="M42" s="89"/>
    </row>
    <row r="43" spans="1:13" s="90" customFormat="1" ht="17.25">
      <c r="A43" s="59">
        <f t="shared" si="4"/>
        <v>5</v>
      </c>
      <c r="B43" s="560" t="s">
        <v>15</v>
      </c>
      <c r="C43" s="561"/>
      <c r="D43" s="224">
        <f>+'Ekamut-caxs'!D45</f>
        <v>48</v>
      </c>
      <c r="E43" s="285"/>
      <c r="F43" s="104"/>
      <c r="G43" s="65"/>
      <c r="H43" s="65"/>
      <c r="I43" s="65"/>
      <c r="J43" s="65"/>
      <c r="K43" s="89"/>
      <c r="L43" s="89"/>
      <c r="M43" s="89"/>
    </row>
    <row r="44" spans="1:13" s="90" customFormat="1" ht="17.25" hidden="1">
      <c r="A44" s="59">
        <f t="shared" si="4"/>
        <v>6</v>
      </c>
      <c r="B44" s="560" t="s">
        <v>16</v>
      </c>
      <c r="C44" s="561"/>
      <c r="D44" s="224">
        <f>+'Ekamut-caxs'!D46</f>
        <v>0</v>
      </c>
      <c r="E44" s="285"/>
      <c r="F44" s="104"/>
      <c r="G44" s="65"/>
      <c r="H44" s="65"/>
      <c r="I44" s="65"/>
      <c r="J44" s="65"/>
      <c r="K44" s="89"/>
      <c r="L44" s="89"/>
      <c r="M44" s="89"/>
    </row>
    <row r="45" spans="1:13" s="90" customFormat="1" ht="17.25">
      <c r="A45" s="59">
        <v>6</v>
      </c>
      <c r="B45" s="560" t="s">
        <v>17</v>
      </c>
      <c r="C45" s="561"/>
      <c r="D45" s="224">
        <f>SUM(D46:D48)</f>
        <v>224.2</v>
      </c>
      <c r="E45" s="285"/>
      <c r="F45" s="104"/>
      <c r="G45" s="65"/>
      <c r="H45" s="65"/>
      <c r="I45" s="65"/>
      <c r="J45" s="65"/>
      <c r="K45" s="89"/>
      <c r="L45" s="89"/>
      <c r="M45" s="89"/>
    </row>
    <row r="46" spans="1:13" s="430" customFormat="1" ht="17.25">
      <c r="A46" s="431">
        <f t="shared" ref="A46:A48" si="5">+A45+0.1</f>
        <v>6.1</v>
      </c>
      <c r="B46" s="562" t="s">
        <v>18</v>
      </c>
      <c r="C46" s="563"/>
      <c r="D46" s="423">
        <f>+'Ekamut-caxs'!D48</f>
        <v>103.2</v>
      </c>
      <c r="E46" s="433"/>
      <c r="F46" s="429"/>
      <c r="G46" s="421"/>
      <c r="H46" s="421"/>
      <c r="I46" s="421"/>
      <c r="J46" s="421"/>
      <c r="K46" s="422"/>
      <c r="L46" s="422"/>
      <c r="M46" s="422"/>
    </row>
    <row r="47" spans="1:13" s="430" customFormat="1" ht="17.25">
      <c r="A47" s="431">
        <f t="shared" si="5"/>
        <v>6.1999999999999993</v>
      </c>
      <c r="B47" s="562" t="s">
        <v>19</v>
      </c>
      <c r="C47" s="563"/>
      <c r="D47" s="423">
        <f>+'Ekamut-caxs'!D49</f>
        <v>1</v>
      </c>
      <c r="E47" s="433"/>
      <c r="F47" s="429"/>
      <c r="G47" s="421"/>
      <c r="H47" s="421"/>
      <c r="I47" s="421"/>
      <c r="J47" s="421"/>
      <c r="K47" s="422"/>
      <c r="L47" s="422"/>
      <c r="M47" s="422"/>
    </row>
    <row r="48" spans="1:13" s="430" customFormat="1" ht="17.25">
      <c r="A48" s="431">
        <f t="shared" si="5"/>
        <v>6.2999999999999989</v>
      </c>
      <c r="B48" s="562" t="s">
        <v>20</v>
      </c>
      <c r="C48" s="563"/>
      <c r="D48" s="423">
        <f>+'Ekamut-caxs'!D50</f>
        <v>120</v>
      </c>
      <c r="E48" s="433"/>
      <c r="F48" s="429"/>
      <c r="G48" s="421"/>
      <c r="H48" s="421"/>
      <c r="I48" s="421"/>
      <c r="J48" s="421"/>
      <c r="K48" s="422"/>
      <c r="L48" s="422"/>
      <c r="M48" s="422"/>
    </row>
    <row r="49" spans="1:13" s="90" customFormat="1" ht="17.25">
      <c r="A49" s="59">
        <f>+A45+1</f>
        <v>7</v>
      </c>
      <c r="B49" s="560" t="s">
        <v>21</v>
      </c>
      <c r="C49" s="561"/>
      <c r="D49" s="224">
        <f>+'Ekamut-caxs'!D51</f>
        <v>12</v>
      </c>
      <c r="E49" s="285"/>
      <c r="F49" s="104"/>
      <c r="G49" s="65"/>
      <c r="H49" s="65"/>
      <c r="I49" s="65"/>
      <c r="J49" s="65"/>
      <c r="K49" s="89"/>
      <c r="L49" s="89"/>
      <c r="M49" s="89"/>
    </row>
    <row r="50" spans="1:13" s="90" customFormat="1" ht="17.25">
      <c r="A50" s="59">
        <f t="shared" ref="A50:A69" si="6">+A49+1</f>
        <v>8</v>
      </c>
      <c r="B50" s="560" t="s">
        <v>28</v>
      </c>
      <c r="C50" s="561"/>
      <c r="D50" s="223">
        <f>+'Ekamut-caxs'!D52</f>
        <v>662.1</v>
      </c>
      <c r="E50" s="285"/>
      <c r="F50" s="6"/>
      <c r="G50" s="65"/>
      <c r="H50" s="65"/>
      <c r="I50" s="65"/>
      <c r="J50" s="65"/>
      <c r="K50" s="89"/>
      <c r="L50" s="89"/>
      <c r="M50" s="89"/>
    </row>
    <row r="51" spans="1:13" s="90" customFormat="1" ht="17.25">
      <c r="A51" s="59">
        <f t="shared" si="6"/>
        <v>9</v>
      </c>
      <c r="B51" s="560" t="s">
        <v>22</v>
      </c>
      <c r="C51" s="561"/>
      <c r="D51" s="223">
        <f>+'Ekamut-caxs'!D53</f>
        <v>450</v>
      </c>
      <c r="E51" s="285"/>
      <c r="F51" s="104"/>
      <c r="G51" s="65"/>
      <c r="H51" s="65"/>
      <c r="I51" s="65"/>
      <c r="J51" s="65"/>
      <c r="K51" s="89"/>
      <c r="L51" s="89"/>
      <c r="M51" s="89"/>
    </row>
    <row r="52" spans="1:13" s="90" customFormat="1" ht="17.25">
      <c r="A52" s="59">
        <f t="shared" si="6"/>
        <v>10</v>
      </c>
      <c r="B52" s="560" t="s">
        <v>72</v>
      </c>
      <c r="C52" s="561"/>
      <c r="D52" s="223">
        <f>+'Ekamut-caxs'!D54</f>
        <v>1327</v>
      </c>
      <c r="E52" s="285"/>
      <c r="F52" s="104"/>
      <c r="G52" s="65"/>
      <c r="H52" s="65"/>
      <c r="I52" s="65"/>
      <c r="J52" s="65"/>
      <c r="K52" s="89"/>
      <c r="L52" s="89"/>
      <c r="M52" s="89"/>
    </row>
    <row r="53" spans="1:13" s="67" customFormat="1" ht="17.25" hidden="1">
      <c r="A53" s="59">
        <f t="shared" si="6"/>
        <v>11</v>
      </c>
      <c r="B53" s="560" t="s">
        <v>46</v>
      </c>
      <c r="C53" s="561"/>
      <c r="D53" s="223">
        <f>+'Ekamut-caxs'!D55</f>
        <v>0</v>
      </c>
      <c r="E53" s="285"/>
      <c r="F53" s="105"/>
      <c r="G53" s="65"/>
      <c r="H53" s="65"/>
      <c r="I53" s="65"/>
      <c r="J53" s="54"/>
      <c r="K53" s="66"/>
      <c r="L53" s="66"/>
      <c r="M53" s="66"/>
    </row>
    <row r="54" spans="1:13" s="90" customFormat="1" ht="17.25">
      <c r="A54" s="59">
        <v>11</v>
      </c>
      <c r="B54" s="560" t="s">
        <v>116</v>
      </c>
      <c r="C54" s="561"/>
      <c r="D54" s="223">
        <f>+'Ekamut-caxs'!D56</f>
        <v>80</v>
      </c>
      <c r="E54" s="285"/>
      <c r="F54" s="104"/>
      <c r="G54" s="65"/>
      <c r="H54" s="65"/>
      <c r="I54" s="65"/>
      <c r="J54" s="65"/>
      <c r="K54" s="89"/>
      <c r="L54" s="89"/>
      <c r="M54" s="89"/>
    </row>
    <row r="55" spans="1:13" s="90" customFormat="1" ht="17.25" hidden="1">
      <c r="A55" s="59">
        <f t="shared" si="6"/>
        <v>12</v>
      </c>
      <c r="B55" s="560" t="s">
        <v>117</v>
      </c>
      <c r="C55" s="561"/>
      <c r="D55" s="223">
        <f>+'Ekamut-caxs'!D57</f>
        <v>0</v>
      </c>
      <c r="E55" s="285"/>
      <c r="F55" s="104"/>
      <c r="G55" s="65"/>
      <c r="H55" s="65"/>
      <c r="I55" s="65"/>
      <c r="J55" s="65"/>
      <c r="K55" s="89"/>
      <c r="L55" s="89"/>
      <c r="M55" s="89"/>
    </row>
    <row r="56" spans="1:13" s="90" customFormat="1" ht="17.25">
      <c r="A56" s="59">
        <v>12</v>
      </c>
      <c r="B56" s="560" t="s">
        <v>23</v>
      </c>
      <c r="C56" s="561"/>
      <c r="D56" s="223">
        <f>+'Ekamut-caxs'!D58</f>
        <v>1800</v>
      </c>
      <c r="E56" s="285"/>
      <c r="F56" s="104"/>
      <c r="G56" s="65"/>
      <c r="H56" s="65"/>
      <c r="I56" s="65"/>
      <c r="J56" s="65"/>
      <c r="K56" s="89"/>
      <c r="L56" s="89"/>
      <c r="M56" s="89"/>
    </row>
    <row r="57" spans="1:13" s="88" customFormat="1" ht="17.25">
      <c r="A57" s="59">
        <f t="shared" si="6"/>
        <v>13</v>
      </c>
      <c r="B57" s="560" t="s">
        <v>24</v>
      </c>
      <c r="C57" s="561"/>
      <c r="D57" s="223">
        <f>+'Ekamut-caxs'!D59</f>
        <v>57</v>
      </c>
      <c r="E57" s="285"/>
      <c r="F57" s="103"/>
      <c r="G57" s="95"/>
      <c r="H57" s="95"/>
      <c r="I57" s="95"/>
      <c r="J57" s="95"/>
      <c r="K57" s="87"/>
      <c r="L57" s="87"/>
      <c r="M57" s="87"/>
    </row>
    <row r="58" spans="1:13" s="88" customFormat="1" ht="17.25" hidden="1">
      <c r="A58" s="59">
        <f t="shared" si="6"/>
        <v>14</v>
      </c>
      <c r="B58" s="560" t="s">
        <v>65</v>
      </c>
      <c r="C58" s="561"/>
      <c r="D58" s="223">
        <f>+'Ekamut-caxs'!D60</f>
        <v>0</v>
      </c>
      <c r="E58" s="285"/>
      <c r="F58" s="103"/>
      <c r="G58" s="95"/>
      <c r="H58" s="95"/>
      <c r="I58" s="95"/>
      <c r="J58" s="95"/>
      <c r="K58" s="87"/>
      <c r="L58" s="87"/>
      <c r="M58" s="87"/>
    </row>
    <row r="59" spans="1:13" s="88" customFormat="1" ht="17.25" hidden="1">
      <c r="A59" s="59">
        <f t="shared" si="6"/>
        <v>15</v>
      </c>
      <c r="B59" s="560" t="s">
        <v>52</v>
      </c>
      <c r="C59" s="561"/>
      <c r="D59" s="223">
        <f>+'Ekamut-caxs'!D61</f>
        <v>0</v>
      </c>
      <c r="E59" s="285"/>
      <c r="F59" s="103"/>
      <c r="G59" s="95"/>
      <c r="H59" s="95"/>
      <c r="I59" s="95"/>
      <c r="J59" s="95"/>
      <c r="K59" s="87"/>
      <c r="L59" s="87"/>
      <c r="M59" s="87"/>
    </row>
    <row r="60" spans="1:13" s="67" customFormat="1" ht="17.25">
      <c r="A60" s="59">
        <v>14</v>
      </c>
      <c r="B60" s="560" t="s">
        <v>43</v>
      </c>
      <c r="C60" s="561"/>
      <c r="D60" s="223">
        <f>+'Ekamut-caxs'!D62</f>
        <v>250</v>
      </c>
      <c r="E60" s="285"/>
      <c r="F60" s="105"/>
      <c r="G60" s="65"/>
      <c r="H60" s="65"/>
      <c r="I60" s="65"/>
      <c r="J60" s="54"/>
      <c r="K60" s="66"/>
      <c r="L60" s="66"/>
      <c r="M60" s="66"/>
    </row>
    <row r="61" spans="1:13" s="67" customFormat="1" ht="17.25">
      <c r="A61" s="59">
        <f t="shared" si="6"/>
        <v>15</v>
      </c>
      <c r="B61" s="560" t="s">
        <v>73</v>
      </c>
      <c r="C61" s="561"/>
      <c r="D61" s="223">
        <f>+'Ekamut-caxs'!D63</f>
        <v>120</v>
      </c>
      <c r="E61" s="285"/>
      <c r="F61" s="105"/>
      <c r="G61" s="65"/>
      <c r="H61" s="65"/>
      <c r="I61" s="65"/>
      <c r="J61" s="54"/>
      <c r="K61" s="66"/>
      <c r="L61" s="66"/>
      <c r="M61" s="66"/>
    </row>
    <row r="62" spans="1:13" s="67" customFormat="1" ht="17.25">
      <c r="A62" s="59">
        <f t="shared" si="6"/>
        <v>16</v>
      </c>
      <c r="B62" s="560" t="s">
        <v>74</v>
      </c>
      <c r="C62" s="561"/>
      <c r="D62" s="223">
        <f>+'Ekamut-caxs'!D64</f>
        <v>124.9</v>
      </c>
      <c r="E62" s="285"/>
      <c r="F62" s="6"/>
      <c r="G62" s="65"/>
      <c r="H62" s="65"/>
      <c r="I62" s="65"/>
      <c r="J62" s="54"/>
      <c r="K62" s="66"/>
      <c r="L62" s="66"/>
      <c r="M62" s="66"/>
    </row>
    <row r="63" spans="1:13" s="67" customFormat="1" ht="17.25">
      <c r="A63" s="59">
        <f t="shared" si="6"/>
        <v>17</v>
      </c>
      <c r="B63" s="560" t="s">
        <v>44</v>
      </c>
      <c r="C63" s="561"/>
      <c r="D63" s="223">
        <f>+'Ekamut-caxs'!D65</f>
        <v>3</v>
      </c>
      <c r="E63" s="285"/>
      <c r="F63" s="105"/>
      <c r="G63" s="65"/>
      <c r="H63" s="65"/>
      <c r="I63" s="65"/>
      <c r="J63" s="54"/>
      <c r="K63" s="66"/>
      <c r="L63" s="66"/>
      <c r="M63" s="66"/>
    </row>
    <row r="64" spans="1:13" s="67" customFormat="1" ht="17.25" hidden="1">
      <c r="A64" s="59">
        <f t="shared" si="6"/>
        <v>18</v>
      </c>
      <c r="B64" s="560" t="s">
        <v>118</v>
      </c>
      <c r="C64" s="561"/>
      <c r="D64" s="223">
        <f>+'Ekamut-caxs'!D66</f>
        <v>0</v>
      </c>
      <c r="E64" s="285"/>
      <c r="F64" s="105"/>
      <c r="G64" s="65"/>
      <c r="H64" s="65"/>
      <c r="I64" s="65"/>
      <c r="J64" s="54"/>
      <c r="K64" s="66"/>
      <c r="L64" s="66"/>
      <c r="M64" s="66"/>
    </row>
    <row r="65" spans="1:13" s="67" customFormat="1" ht="17.25" hidden="1">
      <c r="A65" s="59">
        <f t="shared" si="6"/>
        <v>19</v>
      </c>
      <c r="B65" s="560" t="s">
        <v>45</v>
      </c>
      <c r="C65" s="561"/>
      <c r="D65" s="223">
        <f>+'Ekamut-caxs'!D67</f>
        <v>0</v>
      </c>
      <c r="E65" s="285"/>
      <c r="F65" s="105"/>
      <c r="G65" s="65"/>
      <c r="H65" s="65"/>
      <c r="I65" s="65"/>
      <c r="J65" s="54"/>
      <c r="K65" s="66"/>
      <c r="L65" s="66"/>
      <c r="M65" s="66"/>
    </row>
    <row r="66" spans="1:13" s="67" customFormat="1" ht="17.25">
      <c r="A66" s="59">
        <v>18</v>
      </c>
      <c r="B66" s="560" t="s">
        <v>62</v>
      </c>
      <c r="C66" s="561"/>
      <c r="D66" s="223">
        <f>+'Ekamut-caxs'!D68</f>
        <v>240</v>
      </c>
      <c r="E66" s="285"/>
      <c r="F66" s="105"/>
      <c r="G66" s="65"/>
      <c r="H66" s="65"/>
      <c r="I66" s="65"/>
      <c r="J66" s="54"/>
      <c r="K66" s="66"/>
      <c r="L66" s="66"/>
      <c r="M66" s="66"/>
    </row>
    <row r="67" spans="1:13" s="67" customFormat="1" ht="17.25" hidden="1">
      <c r="A67" s="59">
        <f t="shared" si="6"/>
        <v>19</v>
      </c>
      <c r="B67" s="560" t="s">
        <v>187</v>
      </c>
      <c r="C67" s="561"/>
      <c r="D67" s="223">
        <f>+'Ekamut-caxs'!D69</f>
        <v>0</v>
      </c>
      <c r="E67" s="285"/>
      <c r="F67" s="105"/>
      <c r="G67" s="65"/>
      <c r="H67" s="65"/>
      <c r="I67" s="65"/>
      <c r="J67" s="54"/>
      <c r="K67" s="66"/>
      <c r="L67" s="66"/>
      <c r="M67" s="66"/>
    </row>
    <row r="68" spans="1:13" s="67" customFormat="1" ht="17.25">
      <c r="A68" s="59">
        <v>19</v>
      </c>
      <c r="B68" s="560" t="s">
        <v>188</v>
      </c>
      <c r="C68" s="561"/>
      <c r="D68" s="223">
        <f>+'Ekamut-caxs'!D70</f>
        <v>450</v>
      </c>
      <c r="E68" s="285"/>
      <c r="F68" s="105"/>
      <c r="G68" s="65"/>
      <c r="H68" s="65"/>
      <c r="I68" s="65"/>
      <c r="J68" s="54"/>
      <c r="K68" s="66"/>
      <c r="L68" s="66"/>
      <c r="M68" s="66"/>
    </row>
    <row r="69" spans="1:13" s="67" customFormat="1" ht="17.25" hidden="1">
      <c r="A69" s="59">
        <f t="shared" si="6"/>
        <v>20</v>
      </c>
      <c r="B69" s="564" t="s">
        <v>238</v>
      </c>
      <c r="C69" s="565"/>
      <c r="D69" s="223">
        <f>+'Ekamut-caxs'!D71</f>
        <v>0</v>
      </c>
      <c r="E69" s="285"/>
      <c r="F69" s="105"/>
      <c r="G69" s="65"/>
      <c r="H69" s="65"/>
      <c r="I69" s="65"/>
      <c r="J69" s="54"/>
      <c r="K69" s="66"/>
      <c r="L69" s="66"/>
      <c r="M69" s="66"/>
    </row>
    <row r="70" spans="1:13" s="66" customFormat="1" ht="17.25">
      <c r="A70" s="59">
        <v>20</v>
      </c>
      <c r="B70" s="564" t="s">
        <v>276</v>
      </c>
      <c r="C70" s="565"/>
      <c r="D70" s="223">
        <f>+'Ekamut-caxs'!D72</f>
        <v>220</v>
      </c>
      <c r="E70" s="285"/>
      <c r="F70" s="105"/>
      <c r="G70" s="65"/>
      <c r="H70" s="65"/>
      <c r="I70" s="65"/>
      <c r="J70" s="54"/>
    </row>
    <row r="71" spans="1:13" s="66" customFormat="1" ht="17.25">
      <c r="A71" s="59">
        <f>A70+1</f>
        <v>21</v>
      </c>
      <c r="B71" s="564" t="s">
        <v>281</v>
      </c>
      <c r="C71" s="565"/>
      <c r="D71" s="223">
        <f>+'Ekamut-caxs'!D73</f>
        <v>300</v>
      </c>
      <c r="E71" s="285"/>
      <c r="F71" s="105"/>
      <c r="G71" s="65"/>
      <c r="H71" s="65"/>
      <c r="I71" s="65"/>
      <c r="J71" s="54"/>
    </row>
    <row r="72" spans="1:13" s="66" customFormat="1" ht="17.25">
      <c r="A72" s="59">
        <f t="shared" ref="A72:A85" si="7">A71+1</f>
        <v>22</v>
      </c>
      <c r="B72" s="564" t="s">
        <v>277</v>
      </c>
      <c r="C72" s="565"/>
      <c r="D72" s="223">
        <f>+'Ekamut-caxs'!D74</f>
        <v>550</v>
      </c>
      <c r="E72" s="285"/>
      <c r="F72" s="105"/>
      <c r="G72" s="65"/>
      <c r="H72" s="65"/>
      <c r="I72" s="65"/>
      <c r="J72" s="54"/>
    </row>
    <row r="73" spans="1:13" s="66" customFormat="1" ht="17.25">
      <c r="A73" s="59">
        <f t="shared" si="7"/>
        <v>23</v>
      </c>
      <c r="B73" s="564" t="s">
        <v>278</v>
      </c>
      <c r="C73" s="565"/>
      <c r="D73" s="223">
        <f>+'Ekamut-caxs'!D75</f>
        <v>550</v>
      </c>
      <c r="E73" s="285"/>
      <c r="F73" s="105"/>
      <c r="G73" s="65"/>
      <c r="H73" s="65"/>
      <c r="I73" s="65"/>
      <c r="J73" s="54"/>
    </row>
    <row r="74" spans="1:13" s="66" customFormat="1" ht="17.25">
      <c r="A74" s="59">
        <f t="shared" si="7"/>
        <v>24</v>
      </c>
      <c r="B74" s="578" t="s">
        <v>279</v>
      </c>
      <c r="C74" s="578"/>
      <c r="D74" s="223">
        <f>+'Ekamut-caxs'!D76</f>
        <v>100</v>
      </c>
      <c r="E74" s="285"/>
      <c r="F74" s="105"/>
      <c r="G74" s="65"/>
      <c r="H74" s="65"/>
      <c r="I74" s="65"/>
      <c r="J74" s="54"/>
    </row>
    <row r="75" spans="1:13" s="66" customFormat="1" ht="17.25">
      <c r="A75" s="59">
        <f t="shared" si="7"/>
        <v>25</v>
      </c>
      <c r="B75" s="578" t="s">
        <v>282</v>
      </c>
      <c r="C75" s="578"/>
      <c r="D75" s="223">
        <f>+'Ekamut-caxs'!D77</f>
        <v>230</v>
      </c>
      <c r="E75" s="285"/>
      <c r="F75" s="105"/>
      <c r="G75" s="65"/>
      <c r="H75" s="65"/>
      <c r="I75" s="65"/>
      <c r="J75" s="54"/>
    </row>
    <row r="76" spans="1:13" s="66" customFormat="1" ht="17.25">
      <c r="A76" s="59">
        <f t="shared" si="7"/>
        <v>26</v>
      </c>
      <c r="B76" s="564" t="s">
        <v>331</v>
      </c>
      <c r="C76" s="565"/>
      <c r="D76" s="223">
        <f>+'Ekamut-caxs'!D78</f>
        <v>200</v>
      </c>
      <c r="E76" s="285"/>
      <c r="F76" s="105"/>
      <c r="G76" s="65"/>
      <c r="H76" s="65"/>
      <c r="I76" s="65"/>
      <c r="J76" s="54"/>
    </row>
    <row r="77" spans="1:13" s="66" customFormat="1" ht="17.25">
      <c r="A77" s="59">
        <f>A76+1</f>
        <v>27</v>
      </c>
      <c r="B77" s="564" t="s">
        <v>319</v>
      </c>
      <c r="C77" s="565"/>
      <c r="D77" s="223">
        <f>+'Ekamut-caxs'!D80</f>
        <v>200</v>
      </c>
      <c r="E77" s="285"/>
      <c r="F77" s="105"/>
      <c r="G77" s="65"/>
      <c r="H77" s="65"/>
      <c r="I77" s="65"/>
      <c r="J77" s="54"/>
    </row>
    <row r="78" spans="1:13" s="66" customFormat="1" ht="17.25">
      <c r="A78" s="59">
        <f t="shared" si="7"/>
        <v>28</v>
      </c>
      <c r="B78" s="578" t="s">
        <v>320</v>
      </c>
      <c r="C78" s="578"/>
      <c r="D78" s="223">
        <v>850</v>
      </c>
      <c r="E78" s="285"/>
      <c r="F78" s="105"/>
      <c r="G78" s="65"/>
      <c r="H78" s="65"/>
      <c r="I78" s="65"/>
      <c r="J78" s="54"/>
    </row>
    <row r="79" spans="1:13" s="66" customFormat="1" ht="17.25">
      <c r="A79" s="59">
        <f t="shared" si="7"/>
        <v>29</v>
      </c>
      <c r="B79" s="578" t="s">
        <v>280</v>
      </c>
      <c r="C79" s="578"/>
      <c r="D79" s="223">
        <f>'Ekamut-caxs'!D81</f>
        <v>10834</v>
      </c>
      <c r="E79" s="285"/>
      <c r="F79" s="105"/>
      <c r="G79" s="65"/>
      <c r="H79" s="65"/>
      <c r="I79" s="65"/>
      <c r="J79" s="54"/>
    </row>
    <row r="80" spans="1:13" s="90" customFormat="1" ht="17.25" hidden="1">
      <c r="A80" s="59">
        <f t="shared" si="7"/>
        <v>30</v>
      </c>
      <c r="B80" s="579" t="s">
        <v>33</v>
      </c>
      <c r="C80" s="579"/>
      <c r="D80" s="224">
        <f>SUM(D81:D83)</f>
        <v>0</v>
      </c>
      <c r="E80" s="285"/>
      <c r="F80" s="104"/>
      <c r="G80" s="65"/>
      <c r="H80" s="65"/>
      <c r="I80" s="65"/>
      <c r="J80" s="65"/>
      <c r="K80" s="89"/>
      <c r="L80" s="89"/>
      <c r="M80" s="89"/>
    </row>
    <row r="81" spans="1:13" s="422" customFormat="1" ht="16.5" hidden="1">
      <c r="A81" s="59">
        <f t="shared" si="7"/>
        <v>31</v>
      </c>
      <c r="B81" s="582" t="s">
        <v>34</v>
      </c>
      <c r="C81" s="582"/>
      <c r="D81" s="417"/>
      <c r="E81" s="418"/>
      <c r="F81" s="429"/>
      <c r="G81" s="421"/>
      <c r="H81" s="421"/>
      <c r="I81" s="421"/>
      <c r="J81" s="421"/>
    </row>
    <row r="82" spans="1:13" s="422" customFormat="1" ht="16.5" hidden="1">
      <c r="A82" s="59">
        <f t="shared" si="7"/>
        <v>32</v>
      </c>
      <c r="B82" s="582" t="s">
        <v>47</v>
      </c>
      <c r="C82" s="582"/>
      <c r="D82" s="417"/>
      <c r="E82" s="418"/>
      <c r="F82" s="429"/>
      <c r="G82" s="421"/>
      <c r="H82" s="421"/>
      <c r="I82" s="421"/>
      <c r="J82" s="421"/>
    </row>
    <row r="83" spans="1:13" s="430" customFormat="1" ht="16.5" hidden="1">
      <c r="A83" s="59">
        <f t="shared" si="7"/>
        <v>33</v>
      </c>
      <c r="B83" s="583" t="s">
        <v>81</v>
      </c>
      <c r="C83" s="583"/>
      <c r="D83" s="423">
        <f>+'Ekamut-caxs'!D84</f>
        <v>0</v>
      </c>
      <c r="E83" s="418"/>
      <c r="F83" s="429"/>
      <c r="G83" s="421"/>
      <c r="H83" s="421"/>
      <c r="I83" s="421"/>
      <c r="J83" s="421"/>
      <c r="K83" s="422"/>
      <c r="L83" s="422"/>
      <c r="M83" s="422"/>
    </row>
    <row r="84" spans="1:13" s="90" customFormat="1" ht="17.25">
      <c r="A84" s="59">
        <v>30</v>
      </c>
      <c r="B84" s="579" t="s">
        <v>35</v>
      </c>
      <c r="C84" s="579"/>
      <c r="D84" s="224">
        <v>522.6</v>
      </c>
      <c r="E84" s="285"/>
      <c r="F84" s="104"/>
      <c r="G84" s="65"/>
      <c r="H84" s="65"/>
      <c r="I84" s="65"/>
      <c r="J84" s="65"/>
      <c r="K84" s="89"/>
      <c r="L84" s="89"/>
      <c r="M84" s="89"/>
    </row>
    <row r="85" spans="1:13" s="90" customFormat="1" ht="17.25">
      <c r="A85" s="59">
        <f t="shared" si="7"/>
        <v>31</v>
      </c>
      <c r="B85" s="579" t="s">
        <v>82</v>
      </c>
      <c r="C85" s="579"/>
      <c r="D85" s="223">
        <v>5</v>
      </c>
      <c r="E85" s="285"/>
      <c r="F85" s="104"/>
      <c r="G85" s="65"/>
      <c r="H85" s="65"/>
      <c r="I85" s="65"/>
      <c r="J85" s="65"/>
      <c r="K85" s="89"/>
      <c r="L85" s="89"/>
      <c r="M85" s="89"/>
    </row>
    <row r="86" spans="1:13" s="78" customFormat="1" ht="17.25">
      <c r="A86" s="38" t="s">
        <v>55</v>
      </c>
      <c r="B86" s="580" t="s">
        <v>58</v>
      </c>
      <c r="C86" s="581"/>
      <c r="D86" s="232">
        <f>D87+D95</f>
        <v>3804</v>
      </c>
      <c r="E86" s="440"/>
      <c r="F86" s="106"/>
      <c r="G86" s="96"/>
      <c r="H86" s="96"/>
      <c r="I86" s="96"/>
      <c r="J86" s="96"/>
      <c r="K86" s="77"/>
      <c r="L86" s="77"/>
      <c r="M86" s="77"/>
    </row>
    <row r="87" spans="1:13" s="88" customFormat="1" ht="17.25">
      <c r="A87" s="69">
        <v>1</v>
      </c>
      <c r="B87" s="560" t="s">
        <v>87</v>
      </c>
      <c r="C87" s="561"/>
      <c r="D87" s="224">
        <f>SUM(D88:D94)</f>
        <v>3804</v>
      </c>
      <c r="E87" s="285"/>
      <c r="F87" s="103"/>
      <c r="G87" s="95"/>
      <c r="H87" s="95"/>
      <c r="I87" s="95"/>
      <c r="J87" s="95"/>
      <c r="K87" s="87"/>
      <c r="L87" s="87"/>
      <c r="M87" s="87"/>
    </row>
    <row r="88" spans="1:13" s="427" customFormat="1" ht="14.25">
      <c r="A88" s="434">
        <f>+A87+0.1</f>
        <v>1.1000000000000001</v>
      </c>
      <c r="B88" s="562" t="s">
        <v>83</v>
      </c>
      <c r="C88" s="563"/>
      <c r="D88" s="417">
        <v>2084</v>
      </c>
      <c r="E88" s="418"/>
      <c r="F88" s="428"/>
      <c r="G88" s="425"/>
      <c r="H88" s="425"/>
      <c r="I88" s="425"/>
      <c r="J88" s="425"/>
      <c r="K88" s="426"/>
      <c r="L88" s="426"/>
      <c r="M88" s="426"/>
    </row>
    <row r="89" spans="1:13" s="427" customFormat="1" ht="14.25">
      <c r="A89" s="434">
        <f t="shared" ref="A89:A94" si="8">+A88+0.1</f>
        <v>1.2000000000000002</v>
      </c>
      <c r="B89" s="562" t="s">
        <v>84</v>
      </c>
      <c r="C89" s="563"/>
      <c r="D89" s="417">
        <v>600</v>
      </c>
      <c r="E89" s="418"/>
      <c r="F89" s="428"/>
      <c r="G89" s="425"/>
      <c r="H89" s="425"/>
      <c r="I89" s="425"/>
      <c r="J89" s="425"/>
      <c r="K89" s="426"/>
      <c r="L89" s="426"/>
      <c r="M89" s="426"/>
    </row>
    <row r="90" spans="1:13" s="427" customFormat="1" ht="14.25">
      <c r="A90" s="434">
        <f t="shared" si="8"/>
        <v>1.3000000000000003</v>
      </c>
      <c r="B90" s="562" t="s">
        <v>85</v>
      </c>
      <c r="C90" s="563"/>
      <c r="D90" s="417">
        <v>600</v>
      </c>
      <c r="E90" s="418"/>
      <c r="F90" s="428"/>
      <c r="G90" s="425"/>
      <c r="H90" s="425"/>
      <c r="I90" s="425"/>
      <c r="J90" s="425"/>
      <c r="K90" s="426"/>
      <c r="L90" s="426"/>
      <c r="M90" s="426"/>
    </row>
    <row r="91" spans="1:13" s="427" customFormat="1" ht="14.25">
      <c r="A91" s="434">
        <f t="shared" si="8"/>
        <v>1.4000000000000004</v>
      </c>
      <c r="B91" s="562" t="s">
        <v>189</v>
      </c>
      <c r="C91" s="563"/>
      <c r="D91" s="417">
        <v>520</v>
      </c>
      <c r="E91" s="418"/>
      <c r="F91" s="428"/>
      <c r="G91" s="425"/>
      <c r="H91" s="425"/>
      <c r="I91" s="425"/>
      <c r="J91" s="425"/>
      <c r="K91" s="426"/>
      <c r="L91" s="426"/>
      <c r="M91" s="426"/>
    </row>
    <row r="92" spans="1:13" s="427" customFormat="1" ht="14.25" hidden="1">
      <c r="A92" s="434">
        <f t="shared" si="8"/>
        <v>1.5000000000000004</v>
      </c>
      <c r="B92" s="562" t="s">
        <v>63</v>
      </c>
      <c r="C92" s="563"/>
      <c r="D92" s="417"/>
      <c r="E92" s="418"/>
      <c r="F92" s="428"/>
      <c r="G92" s="425"/>
      <c r="H92" s="425"/>
      <c r="I92" s="425"/>
      <c r="J92" s="425"/>
      <c r="K92" s="426"/>
      <c r="L92" s="426"/>
      <c r="M92" s="426"/>
    </row>
    <row r="93" spans="1:13" s="426" customFormat="1" ht="14.25" hidden="1">
      <c r="A93" s="434">
        <f t="shared" si="8"/>
        <v>1.6000000000000005</v>
      </c>
      <c r="B93" s="566" t="s">
        <v>64</v>
      </c>
      <c r="C93" s="567"/>
      <c r="D93" s="417"/>
      <c r="E93" s="418"/>
      <c r="F93" s="428"/>
      <c r="G93" s="425"/>
      <c r="H93" s="425"/>
      <c r="I93" s="425"/>
      <c r="J93" s="425"/>
    </row>
    <row r="94" spans="1:13" s="426" customFormat="1" ht="14.25" hidden="1">
      <c r="A94" s="434">
        <f t="shared" si="8"/>
        <v>1.7000000000000006</v>
      </c>
      <c r="B94" s="566"/>
      <c r="C94" s="567"/>
      <c r="D94" s="417"/>
      <c r="E94" s="418"/>
      <c r="F94" s="415" t="s">
        <v>266</v>
      </c>
      <c r="G94" s="425"/>
      <c r="H94" s="425"/>
      <c r="I94" s="425"/>
      <c r="J94" s="425"/>
    </row>
    <row r="95" spans="1:13" s="88" customFormat="1" ht="17.25" hidden="1">
      <c r="A95" s="69">
        <v>2</v>
      </c>
      <c r="B95" s="560" t="s">
        <v>88</v>
      </c>
      <c r="C95" s="561"/>
      <c r="D95" s="224">
        <f>SUM(D96:D98)</f>
        <v>0</v>
      </c>
      <c r="E95" s="285"/>
      <c r="F95" s="103"/>
      <c r="G95" s="95"/>
      <c r="H95" s="95"/>
      <c r="I95" s="95"/>
      <c r="J95" s="95"/>
      <c r="K95" s="87"/>
      <c r="L95" s="87"/>
      <c r="M95" s="87"/>
    </row>
    <row r="96" spans="1:13" s="427" customFormat="1" ht="14.25" hidden="1">
      <c r="A96" s="434">
        <f t="shared" ref="A96:A98" si="9">+A95+0.1</f>
        <v>2.1</v>
      </c>
      <c r="B96" s="562" t="s">
        <v>60</v>
      </c>
      <c r="C96" s="563"/>
      <c r="D96" s="417"/>
      <c r="E96" s="418"/>
      <c r="F96" s="428"/>
      <c r="G96" s="425"/>
      <c r="H96" s="425"/>
      <c r="I96" s="425"/>
      <c r="J96" s="425"/>
      <c r="K96" s="426"/>
      <c r="L96" s="426"/>
      <c r="M96" s="426"/>
    </row>
    <row r="97" spans="1:13" s="427" customFormat="1" ht="14.25" hidden="1">
      <c r="A97" s="434">
        <f t="shared" si="9"/>
        <v>2.2000000000000002</v>
      </c>
      <c r="B97" s="562" t="s">
        <v>59</v>
      </c>
      <c r="C97" s="563"/>
      <c r="D97" s="417"/>
      <c r="E97" s="418"/>
      <c r="F97" s="428"/>
      <c r="G97" s="425"/>
      <c r="H97" s="425"/>
      <c r="I97" s="425"/>
      <c r="J97" s="425"/>
      <c r="K97" s="426"/>
      <c r="L97" s="426"/>
      <c r="M97" s="426"/>
    </row>
    <row r="98" spans="1:13" s="427" customFormat="1" ht="14.25" hidden="1">
      <c r="A98" s="434">
        <f t="shared" si="9"/>
        <v>2.3000000000000003</v>
      </c>
      <c r="B98" s="562" t="s">
        <v>48</v>
      </c>
      <c r="C98" s="563"/>
      <c r="D98" s="417"/>
      <c r="E98" s="418"/>
      <c r="F98" s="428"/>
      <c r="G98" s="425"/>
      <c r="H98" s="425"/>
      <c r="I98" s="425"/>
      <c r="J98" s="425"/>
      <c r="K98" s="426"/>
      <c r="L98" s="426"/>
      <c r="M98" s="426"/>
    </row>
    <row r="99" spans="1:13" s="78" customFormat="1" ht="17.25" hidden="1">
      <c r="A99" s="38" t="s">
        <v>56</v>
      </c>
      <c r="B99" s="574" t="s">
        <v>127</v>
      </c>
      <c r="C99" s="575"/>
      <c r="D99" s="232">
        <f>SUM(D100:D101)</f>
        <v>0</v>
      </c>
      <c r="E99" s="440"/>
      <c r="F99" s="106"/>
      <c r="G99" s="96"/>
      <c r="H99" s="96"/>
      <c r="I99" s="96"/>
      <c r="J99" s="96"/>
      <c r="K99" s="77"/>
      <c r="L99" s="77"/>
      <c r="M99" s="77"/>
    </row>
    <row r="100" spans="1:13" s="87" customFormat="1" ht="17.25" hidden="1">
      <c r="A100" s="69">
        <v>1</v>
      </c>
      <c r="B100" s="564" t="s">
        <v>11</v>
      </c>
      <c r="C100" s="565"/>
      <c r="D100" s="223"/>
      <c r="E100" s="285"/>
      <c r="F100" s="103"/>
      <c r="G100" s="95"/>
      <c r="H100" s="95"/>
      <c r="I100" s="95"/>
      <c r="J100" s="95"/>
    </row>
    <row r="101" spans="1:13" s="87" customFormat="1" ht="17.25" hidden="1">
      <c r="A101" s="69">
        <v>2</v>
      </c>
      <c r="B101" s="564"/>
      <c r="C101" s="565"/>
      <c r="D101" s="223"/>
      <c r="E101" s="285"/>
      <c r="F101" s="98"/>
      <c r="G101" s="95"/>
      <c r="H101" s="95"/>
      <c r="I101" s="95"/>
      <c r="J101" s="95"/>
    </row>
    <row r="102" spans="1:13" s="92" customFormat="1" ht="36.75" customHeight="1">
      <c r="A102" s="11" t="s">
        <v>36</v>
      </c>
      <c r="B102" s="574" t="s">
        <v>37</v>
      </c>
      <c r="C102" s="575"/>
      <c r="D102" s="232">
        <f>D18+D19-D34</f>
        <v>1406.4999999999709</v>
      </c>
      <c r="E102" s="441" t="s">
        <v>204</v>
      </c>
      <c r="F102" s="568"/>
      <c r="G102" s="569"/>
      <c r="H102" s="245"/>
      <c r="I102" s="245"/>
      <c r="J102" s="208"/>
      <c r="K102" s="91"/>
      <c r="L102" s="91"/>
      <c r="M102" s="91"/>
    </row>
    <row r="103" spans="1:13" s="77" customFormat="1" ht="45" customHeight="1">
      <c r="A103" s="403"/>
      <c r="B103" s="404"/>
      <c r="C103" s="404"/>
      <c r="F103" s="106"/>
      <c r="G103" s="96"/>
      <c r="H103" s="96"/>
      <c r="I103" s="96"/>
      <c r="J103" s="96"/>
    </row>
    <row r="104" spans="1:13" s="6" customFormat="1" ht="21.75" hidden="1" customHeight="1">
      <c r="B104" s="405" t="s">
        <v>2</v>
      </c>
      <c r="C104" s="405"/>
      <c r="D104" s="253" t="str">
        <f>+'Ekamut-caxs'!C88</f>
        <v>Մ․ ՊԵՏՐՈՍՅԱՆ</v>
      </c>
      <c r="E104" s="96"/>
      <c r="F104" s="14"/>
      <c r="G104" s="42"/>
      <c r="H104" s="42"/>
      <c r="I104" s="42"/>
      <c r="J104" s="42"/>
    </row>
    <row r="105" spans="1:13" s="2" customFormat="1" ht="13.5" hidden="1" customHeight="1">
      <c r="A105" s="6"/>
      <c r="B105" s="6" t="s">
        <v>4</v>
      </c>
      <c r="C105" s="6"/>
      <c r="D105" s="406" t="s">
        <v>92</v>
      </c>
      <c r="E105" s="407"/>
      <c r="F105" s="408"/>
      <c r="G105" s="82"/>
      <c r="H105" s="82"/>
      <c r="I105" s="82"/>
      <c r="J105" s="82"/>
    </row>
    <row r="106" spans="1:13" s="2" customFormat="1" ht="22.5" hidden="1" customHeight="1">
      <c r="B106" s="14" t="s">
        <v>6</v>
      </c>
      <c r="C106" s="14"/>
      <c r="D106" s="255" t="str">
        <f>+'Ekamut-caxs'!C90</f>
        <v>Տ․ԿԻՐԱԿՈՍՅԱՆ</v>
      </c>
      <c r="E106" s="286"/>
      <c r="F106" s="77"/>
      <c r="G106" s="82"/>
      <c r="H106" s="82"/>
      <c r="I106" s="82"/>
      <c r="J106" s="82"/>
    </row>
    <row r="107" spans="1:13" s="2" customFormat="1" ht="12" hidden="1" customHeight="1">
      <c r="D107" s="406" t="s">
        <v>92</v>
      </c>
      <c r="E107" s="407"/>
      <c r="F107" s="408"/>
      <c r="G107" s="82"/>
      <c r="H107" s="82"/>
      <c r="I107" s="82"/>
      <c r="J107" s="82"/>
    </row>
    <row r="108" spans="1:13" s="2" customFormat="1" hidden="1">
      <c r="B108" s="82" t="s">
        <v>164</v>
      </c>
      <c r="C108" s="82"/>
      <c r="D108" s="79"/>
      <c r="E108" s="79"/>
      <c r="F108" s="79"/>
      <c r="G108" s="82"/>
      <c r="H108" s="82"/>
      <c r="I108" s="82"/>
      <c r="J108" s="82"/>
    </row>
    <row r="109" spans="1:13" s="42" customFormat="1" ht="115.5" customHeight="1">
      <c r="B109" s="379" t="str">
        <f>+'Ekamut-caxs'!B93</f>
        <v>ԵՐԵՎԱՆԻ ՔԱՂԱՔԱՊԵՏ՝</v>
      </c>
      <c r="C109" s="44"/>
      <c r="D109" s="548" t="str">
        <f>+'Ekamut-caxs'!D93</f>
        <v>ՏԻԳՐԱՆ ԱՎԻՆՅԱՆ</v>
      </c>
      <c r="E109" s="96"/>
    </row>
    <row r="110" spans="1:13" s="79" customFormat="1">
      <c r="F110" s="101"/>
      <c r="G110" s="82"/>
      <c r="H110" s="82"/>
      <c r="I110" s="82"/>
      <c r="J110" s="82"/>
    </row>
    <row r="111" spans="1:13" s="79" customFormat="1">
      <c r="F111" s="101"/>
      <c r="G111" s="82"/>
      <c r="H111" s="82"/>
      <c r="I111" s="82"/>
      <c r="J111" s="82"/>
    </row>
    <row r="112" spans="1:13" s="79" customFormat="1">
      <c r="F112" s="101"/>
      <c r="G112" s="82"/>
      <c r="H112" s="82"/>
      <c r="I112" s="82"/>
      <c r="J112" s="82"/>
    </row>
    <row r="113" spans="6:10" s="79" customFormat="1">
      <c r="F113" s="101"/>
      <c r="G113" s="82"/>
      <c r="H113" s="82"/>
      <c r="I113" s="82"/>
      <c r="J113" s="82"/>
    </row>
    <row r="114" spans="6:10" s="79" customFormat="1">
      <c r="F114" s="101"/>
      <c r="G114" s="82"/>
      <c r="H114" s="82"/>
      <c r="I114" s="82"/>
      <c r="J114" s="82"/>
    </row>
    <row r="115" spans="6:10" s="79" customFormat="1">
      <c r="F115" s="101"/>
      <c r="G115" s="82"/>
      <c r="H115" s="82"/>
      <c r="I115" s="82"/>
      <c r="J115" s="82"/>
    </row>
    <row r="116" spans="6:10" s="79" customFormat="1">
      <c r="F116" s="101"/>
      <c r="G116" s="82"/>
      <c r="H116" s="82"/>
      <c r="I116" s="82"/>
      <c r="J116" s="82"/>
    </row>
    <row r="117" spans="6:10" s="79" customFormat="1">
      <c r="F117" s="101"/>
      <c r="G117" s="82"/>
      <c r="H117" s="82"/>
      <c r="I117" s="82"/>
      <c r="J117" s="82"/>
    </row>
    <row r="118" spans="6:10" s="79" customFormat="1">
      <c r="F118" s="101"/>
      <c r="G118" s="82"/>
      <c r="H118" s="82"/>
      <c r="I118" s="82"/>
      <c r="J118" s="82"/>
    </row>
    <row r="119" spans="6:10" s="79" customFormat="1">
      <c r="F119" s="101"/>
      <c r="G119" s="82"/>
      <c r="H119" s="82"/>
      <c r="I119" s="82"/>
      <c r="J119" s="82"/>
    </row>
    <row r="120" spans="6:10" s="79" customFormat="1">
      <c r="F120" s="101"/>
      <c r="G120" s="82"/>
      <c r="H120" s="82"/>
      <c r="I120" s="82"/>
      <c r="J120" s="82"/>
    </row>
    <row r="121" spans="6:10" s="79" customFormat="1">
      <c r="F121" s="101"/>
      <c r="G121" s="82"/>
      <c r="H121" s="82"/>
      <c r="I121" s="82"/>
      <c r="J121" s="82"/>
    </row>
    <row r="122" spans="6:10" s="79" customFormat="1">
      <c r="F122" s="101"/>
      <c r="G122" s="82"/>
      <c r="H122" s="82"/>
      <c r="I122" s="82"/>
      <c r="J122" s="82"/>
    </row>
    <row r="123" spans="6:10" s="79" customFormat="1">
      <c r="F123" s="101"/>
      <c r="G123" s="82"/>
      <c r="H123" s="82"/>
      <c r="I123" s="82"/>
      <c r="J123" s="82"/>
    </row>
    <row r="124" spans="6:10" s="79" customFormat="1">
      <c r="F124" s="101"/>
      <c r="G124" s="82"/>
      <c r="H124" s="82"/>
      <c r="I124" s="82"/>
      <c r="J124" s="82"/>
    </row>
    <row r="125" spans="6:10" s="79" customFormat="1">
      <c r="F125" s="101"/>
      <c r="G125" s="82"/>
      <c r="H125" s="82"/>
      <c r="I125" s="82"/>
      <c r="J125" s="82"/>
    </row>
    <row r="126" spans="6:10" s="79" customFormat="1">
      <c r="F126" s="101"/>
      <c r="G126" s="82"/>
      <c r="H126" s="82"/>
      <c r="I126" s="82"/>
      <c r="J126" s="82"/>
    </row>
    <row r="127" spans="6:10" s="79" customFormat="1">
      <c r="F127" s="101"/>
      <c r="G127" s="82"/>
      <c r="H127" s="82"/>
      <c r="I127" s="82"/>
      <c r="J127" s="82"/>
    </row>
    <row r="128" spans="6:10" s="79" customFormat="1">
      <c r="F128" s="101"/>
      <c r="G128" s="82"/>
      <c r="H128" s="82"/>
      <c r="I128" s="82"/>
      <c r="J128" s="82"/>
    </row>
    <row r="129" spans="6:10" s="79" customFormat="1">
      <c r="F129" s="101"/>
      <c r="G129" s="82"/>
      <c r="H129" s="82"/>
      <c r="I129" s="82"/>
      <c r="J129" s="82"/>
    </row>
    <row r="130" spans="6:10" s="79" customFormat="1">
      <c r="F130" s="101"/>
      <c r="G130" s="82"/>
      <c r="H130" s="82"/>
      <c r="I130" s="82"/>
      <c r="J130" s="82"/>
    </row>
    <row r="131" spans="6:10" s="79" customFormat="1">
      <c r="F131" s="101"/>
      <c r="G131" s="82"/>
      <c r="H131" s="82"/>
      <c r="I131" s="82"/>
      <c r="J131" s="82"/>
    </row>
  </sheetData>
  <sheetProtection formatCells="0" formatColumns="0" formatRows="0" insertColumns="0" insertRows="0" insertHyperlinks="0" deleteColumns="0" deleteRows="0" sort="0" autoFilter="0" pivotTables="0"/>
  <mergeCells count="90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5:C85"/>
    <mergeCell ref="B86:C86"/>
    <mergeCell ref="B87:C87"/>
    <mergeCell ref="B81:C81"/>
    <mergeCell ref="B82:C82"/>
    <mergeCell ref="B83:C83"/>
    <mergeCell ref="B79:C79"/>
    <mergeCell ref="B80:C80"/>
    <mergeCell ref="B84:C84"/>
    <mergeCell ref="B65:C65"/>
    <mergeCell ref="B66:C66"/>
    <mergeCell ref="B67:C67"/>
    <mergeCell ref="B68:C68"/>
    <mergeCell ref="B69:C69"/>
    <mergeCell ref="B71:C71"/>
    <mergeCell ref="B72:C72"/>
    <mergeCell ref="B73:C73"/>
    <mergeCell ref="B74:C74"/>
    <mergeCell ref="B75:C75"/>
    <mergeCell ref="B78:C78"/>
    <mergeCell ref="B76:C76"/>
    <mergeCell ref="B77:C77"/>
    <mergeCell ref="B61:C61"/>
    <mergeCell ref="B62:C62"/>
    <mergeCell ref="B63:C63"/>
    <mergeCell ref="B64:C64"/>
    <mergeCell ref="B70:C70"/>
    <mergeCell ref="B56:C56"/>
    <mergeCell ref="B57:C57"/>
    <mergeCell ref="B58:C58"/>
    <mergeCell ref="B59:C59"/>
    <mergeCell ref="B60:C60"/>
    <mergeCell ref="F102:G102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55:C55"/>
    <mergeCell ref="B52:C52"/>
    <mergeCell ref="B47:C47"/>
    <mergeCell ref="B48:C48"/>
    <mergeCell ref="B53:C53"/>
    <mergeCell ref="B54:C54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102 D45:D49 D95 D86 D9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103</xdr:row>
                <xdr:rowOff>0</xdr:rowOff>
              </from>
              <to>
                <xdr:col>3</xdr:col>
                <xdr:colOff>19050</xdr:colOff>
                <xdr:row>108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view="pageBreakPreview" topLeftCell="A59" zoomScaleSheetLayoutView="100" workbookViewId="0">
      <selection activeCell="C74" sqref="C74"/>
    </sheetView>
  </sheetViews>
  <sheetFormatPr defaultColWidth="9.140625" defaultRowHeight="13.5"/>
  <cols>
    <col min="1" max="1" width="7.140625" style="22" customWidth="1"/>
    <col min="2" max="2" width="54.42578125" style="18" customWidth="1"/>
    <col min="3" max="3" width="14.28515625" style="18" customWidth="1"/>
    <col min="4" max="4" width="15" style="18" customWidth="1"/>
    <col min="5" max="5" width="14.140625" style="18" customWidth="1"/>
    <col min="6" max="6" width="47.42578125" style="18" customWidth="1"/>
    <col min="7" max="7" width="44.5703125" style="17" customWidth="1"/>
    <col min="8" max="18" width="9.140625" style="17"/>
    <col min="19" max="16384" width="9.140625" style="18"/>
  </cols>
  <sheetData>
    <row r="1" spans="1:18" ht="16.5" customHeight="1">
      <c r="A1" s="584" t="s">
        <v>53</v>
      </c>
      <c r="B1" s="584"/>
      <c r="C1" s="584"/>
      <c r="D1" s="584"/>
      <c r="E1" s="584"/>
      <c r="F1" s="584"/>
    </row>
    <row r="2" spans="1:18" s="20" customFormat="1" ht="25.5" customHeight="1">
      <c r="A2" s="571" t="str">
        <f>+'Ekamut-caxs'!A14</f>
        <v xml:space="preserve">«Երևանի Ալ․ Հեքիմյանի անվան երաժշտական դպրոց» ՀՈԱԿ-ի  </v>
      </c>
      <c r="B2" s="571"/>
      <c r="C2" s="571"/>
      <c r="D2" s="571"/>
      <c r="E2" s="571"/>
      <c r="F2" s="57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25.5" customHeight="1">
      <c r="A3" s="587" t="s">
        <v>242</v>
      </c>
      <c r="B3" s="587"/>
      <c r="C3" s="587"/>
      <c r="D3" s="587"/>
      <c r="E3" s="587"/>
      <c r="F3" s="587"/>
      <c r="G3" s="21"/>
      <c r="H3" s="21"/>
      <c r="I3" s="21"/>
    </row>
    <row r="4" spans="1:18" ht="20.25" customHeight="1">
      <c r="F4" s="23" t="s">
        <v>0</v>
      </c>
    </row>
    <row r="5" spans="1:18" ht="75" customHeight="1">
      <c r="A5" s="63" t="s">
        <v>3</v>
      </c>
      <c r="B5" s="64" t="s">
        <v>29</v>
      </c>
      <c r="C5" s="206" t="s">
        <v>172</v>
      </c>
      <c r="D5" s="206" t="s">
        <v>173</v>
      </c>
      <c r="E5" s="64" t="s">
        <v>49</v>
      </c>
      <c r="F5" s="278" t="str">
        <f>+'Dramakani hamematakan'!F5</f>
        <v>Ծանոթություն հոդվածային ավելացումների վերաբերյալ</v>
      </c>
    </row>
    <row r="6" spans="1:18" s="20" customFormat="1" ht="31.5" customHeight="1">
      <c r="A6" s="61" t="s">
        <v>7</v>
      </c>
      <c r="B6" s="62" t="s">
        <v>121</v>
      </c>
      <c r="C6" s="248">
        <f>SUM(C7:C18,C21:C23)</f>
        <v>236135.1</v>
      </c>
      <c r="D6" s="248">
        <f>SUM(D7:D15,D18,D21:D23)</f>
        <v>247517.40000000002</v>
      </c>
      <c r="E6" s="380">
        <f t="shared" ref="E6:E72" si="0">D6-C6</f>
        <v>11382.300000000017</v>
      </c>
      <c r="F6" s="281"/>
      <c r="G6" s="553"/>
      <c r="H6" s="553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6" customFormat="1" ht="18.75" customHeight="1">
      <c r="A7" s="59">
        <v>1</v>
      </c>
      <c r="B7" s="225" t="s">
        <v>114</v>
      </c>
      <c r="C7" s="237">
        <v>211682.5</v>
      </c>
      <c r="D7" s="238">
        <f>+'Ekamut-caxs'!D18</f>
        <v>210291.20000000001</v>
      </c>
      <c r="E7" s="381">
        <f t="shared" si="0"/>
        <v>-1391.2999999999884</v>
      </c>
      <c r="F7" s="237"/>
      <c r="G7" s="553"/>
      <c r="H7" s="553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9.75" customHeight="1">
      <c r="A8" s="59">
        <v>2</v>
      </c>
      <c r="B8" s="225" t="str">
        <f>+'Ekamut-caxs'!B19</f>
        <v>Սուբսիդիա ջրամատակարարման գծով</v>
      </c>
      <c r="C8" s="237">
        <v>1.6</v>
      </c>
      <c r="D8" s="238">
        <f>+'Ekamut-caxs'!D19</f>
        <v>1.6</v>
      </c>
      <c r="E8" s="238">
        <f t="shared" si="0"/>
        <v>0</v>
      </c>
      <c r="F8" s="237"/>
      <c r="G8" s="555"/>
      <c r="H8" s="5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37.5" customHeight="1">
      <c r="A9" s="59">
        <v>3</v>
      </c>
      <c r="B9" s="347" t="s">
        <v>185</v>
      </c>
      <c r="C9" s="237">
        <v>2614.6</v>
      </c>
      <c r="D9" s="238">
        <f>+'Ekamut-caxs'!D20</f>
        <v>2614.6</v>
      </c>
      <c r="E9" s="238">
        <f>D9-C9</f>
        <v>0</v>
      </c>
      <c r="F9" s="237"/>
      <c r="G9" s="555"/>
      <c r="H9" s="5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37.5" customHeight="1">
      <c r="A10" s="59">
        <v>4</v>
      </c>
      <c r="B10" s="347" t="s">
        <v>254</v>
      </c>
      <c r="C10" s="237">
        <v>0</v>
      </c>
      <c r="D10" s="238">
        <v>66.900000000000006</v>
      </c>
      <c r="E10" s="238">
        <f t="shared" ref="E10:E17" si="1">D10-C10</f>
        <v>66.900000000000006</v>
      </c>
      <c r="F10" s="237"/>
      <c r="G10" s="553"/>
      <c r="H10" s="553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39" customHeight="1">
      <c r="A11" s="59">
        <v>5</v>
      </c>
      <c r="B11" s="240" t="str">
        <f>+'Ekamut-caxs'!B22</f>
        <v>Վճարովի ծառայություններից (գեղագիտական ուսուցում)</v>
      </c>
      <c r="C11" s="237">
        <v>17320</v>
      </c>
      <c r="D11" s="238">
        <f>+'Ekamut-caxs'!D22</f>
        <v>19142.099999999999</v>
      </c>
      <c r="E11" s="238">
        <f t="shared" si="1"/>
        <v>1822.0999999999985</v>
      </c>
      <c r="F11" s="513" t="s">
        <v>323</v>
      </c>
      <c r="G11" s="553"/>
      <c r="H11" s="553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6</v>
      </c>
      <c r="B12" s="225" t="s">
        <v>51</v>
      </c>
      <c r="C12" s="239"/>
      <c r="D12" s="238">
        <f>+'Ekamut-caxs'!D23</f>
        <v>0</v>
      </c>
      <c r="E12" s="238">
        <f t="shared" si="1"/>
        <v>0</v>
      </c>
      <c r="F12" s="237"/>
      <c r="G12" s="553"/>
      <c r="H12" s="553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7</v>
      </c>
      <c r="B13" s="225" t="s">
        <v>61</v>
      </c>
      <c r="C13" s="239"/>
      <c r="D13" s="238">
        <f>+'Ekamut-caxs'!D24</f>
        <v>0</v>
      </c>
      <c r="E13" s="238">
        <f t="shared" si="1"/>
        <v>0</v>
      </c>
      <c r="F13" s="237"/>
      <c r="G13" s="553"/>
      <c r="H13" s="553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8</v>
      </c>
      <c r="B14" s="20" t="s">
        <v>184</v>
      </c>
      <c r="C14" s="239"/>
      <c r="D14" s="238">
        <f>+'Ekamut-caxs'!D25</f>
        <v>0</v>
      </c>
      <c r="E14" s="238">
        <f t="shared" si="1"/>
        <v>0</v>
      </c>
      <c r="F14" s="237"/>
      <c r="G14" s="553"/>
      <c r="H14" s="553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39" customHeight="1">
      <c r="A15" s="59">
        <v>6</v>
      </c>
      <c r="B15" s="400" t="s">
        <v>261</v>
      </c>
      <c r="C15" s="239">
        <v>0</v>
      </c>
      <c r="D15" s="238">
        <f>+'Ekamut-caxs'!D26</f>
        <v>10834</v>
      </c>
      <c r="E15" s="238">
        <f t="shared" si="1"/>
        <v>10834</v>
      </c>
      <c r="F15" s="237"/>
      <c r="G15" s="557"/>
      <c r="H15" s="557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f>A15+0.1</f>
        <v>6.1</v>
      </c>
      <c r="B16" s="400" t="s">
        <v>342</v>
      </c>
      <c r="C16" s="239">
        <v>0</v>
      </c>
      <c r="D16" s="238">
        <f>+'Ekamut-caxs'!D27</f>
        <v>10834</v>
      </c>
      <c r="E16" s="238">
        <f t="shared" si="1"/>
        <v>10834</v>
      </c>
      <c r="F16" s="237"/>
      <c r="G16" s="399"/>
      <c r="H16" s="399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9.5" hidden="1" customHeight="1">
      <c r="A17" s="59">
        <v>9.1999999999999993</v>
      </c>
      <c r="B17" s="400"/>
      <c r="C17" s="239"/>
      <c r="D17" s="238">
        <f>+'Ekamut-caxs'!D28</f>
        <v>0</v>
      </c>
      <c r="E17" s="238">
        <f t="shared" si="1"/>
        <v>0</v>
      </c>
      <c r="F17" s="237"/>
      <c r="G17" s="399"/>
      <c r="H17" s="399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s="56" customFormat="1" ht="18.75" customHeight="1">
      <c r="A18" s="59">
        <v>7</v>
      </c>
      <c r="B18" s="240" t="s">
        <v>119</v>
      </c>
      <c r="C18" s="241">
        <f>SUM(C19:C20)</f>
        <v>4516.3999999999996</v>
      </c>
      <c r="D18" s="238">
        <f>+'Ekamut-caxs'!D29</f>
        <v>4545.7</v>
      </c>
      <c r="E18" s="238">
        <f t="shared" si="0"/>
        <v>29.300000000000182</v>
      </c>
      <c r="F18" s="237"/>
      <c r="G18" s="557"/>
      <c r="H18" s="557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18.75" customHeight="1">
      <c r="A19" s="401">
        <f>A18+0.1</f>
        <v>7.1</v>
      </c>
      <c r="B19" s="30" t="s">
        <v>70</v>
      </c>
      <c r="C19" s="211">
        <v>4516.3999999999996</v>
      </c>
      <c r="D19" s="212">
        <f>+'Ekamut-caxs'!D30</f>
        <v>4545.7</v>
      </c>
      <c r="E19" s="212">
        <f t="shared" si="0"/>
        <v>29.300000000000182</v>
      </c>
      <c r="F19" s="213"/>
      <c r="G19" s="553"/>
      <c r="H19" s="553"/>
    </row>
    <row r="20" spans="1:18" ht="18.75" hidden="1" customHeight="1">
      <c r="A20" s="59">
        <v>10.199999999999999</v>
      </c>
      <c r="B20" s="30" t="s">
        <v>71</v>
      </c>
      <c r="C20" s="211"/>
      <c r="D20" s="212">
        <f>+'Ekamut-caxs'!D31</f>
        <v>0</v>
      </c>
      <c r="E20" s="212">
        <f t="shared" si="0"/>
        <v>0</v>
      </c>
      <c r="F20" s="213"/>
      <c r="G20" s="556"/>
      <c r="H20" s="556"/>
    </row>
    <row r="21" spans="1:18" s="56" customFormat="1" ht="18.75" customHeight="1">
      <c r="A21" s="59">
        <v>8</v>
      </c>
      <c r="B21" s="227" t="s">
        <v>8</v>
      </c>
      <c r="C21" s="239">
        <v>0</v>
      </c>
      <c r="D21" s="238">
        <f>+'Ekamut-caxs'!D32</f>
        <v>21.3</v>
      </c>
      <c r="E21" s="238">
        <f t="shared" si="0"/>
        <v>21.3</v>
      </c>
      <c r="F21" s="237"/>
      <c r="G21" s="556"/>
      <c r="H21" s="556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hidden="1" customHeight="1">
      <c r="A22" s="60">
        <v>12</v>
      </c>
      <c r="B22" s="228"/>
      <c r="C22" s="239"/>
      <c r="D22" s="237">
        <f>+'Ekamut-caxs'!D33</f>
        <v>0</v>
      </c>
      <c r="E22" s="237">
        <f>D22-C22</f>
        <v>0</v>
      </c>
      <c r="F22" s="237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56" customFormat="1" ht="18.75" hidden="1" customHeight="1">
      <c r="A23" s="59">
        <v>13</v>
      </c>
      <c r="B23" s="228"/>
      <c r="C23" s="239"/>
      <c r="D23" s="237">
        <f>+'Ekamut-caxs'!D34</f>
        <v>0</v>
      </c>
      <c r="E23" s="237">
        <f>D23-C23</f>
        <v>0</v>
      </c>
      <c r="F23" s="237"/>
      <c r="G23" s="55" t="s">
        <v>262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20" customFormat="1" ht="29.25" customHeight="1">
      <c r="A24" s="61" t="s">
        <v>9</v>
      </c>
      <c r="B24" s="58" t="s">
        <v>122</v>
      </c>
      <c r="C24" s="249">
        <f>SUM(C25,C29:C34,C38:C68,C70:C71)</f>
        <v>236135.1</v>
      </c>
      <c r="D24" s="249">
        <f>SUM(D25,D29:D34,D38:D68,D70:D71)</f>
        <v>247517.40000000002</v>
      </c>
      <c r="E24" s="380">
        <f t="shared" si="0"/>
        <v>11382.300000000017</v>
      </c>
      <c r="F24" s="281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s="56" customFormat="1" ht="21" customHeight="1">
      <c r="A25" s="59">
        <v>1</v>
      </c>
      <c r="B25" s="229" t="s">
        <v>10</v>
      </c>
      <c r="C25" s="239">
        <v>223227.4</v>
      </c>
      <c r="D25" s="241">
        <f>+'Ekamut-caxs'!D38</f>
        <v>220436</v>
      </c>
      <c r="E25" s="238">
        <f t="shared" si="0"/>
        <v>-2791.3999999999942</v>
      </c>
      <c r="F25" s="513" t="s">
        <v>323</v>
      </c>
      <c r="G25" s="553"/>
      <c r="H25" s="553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18" s="146" customFormat="1" ht="21" customHeight="1">
      <c r="A26" s="26">
        <v>1.1000000000000001</v>
      </c>
      <c r="B26" s="144" t="s">
        <v>115</v>
      </c>
      <c r="C26" s="211">
        <v>13856</v>
      </c>
      <c r="D26" s="242">
        <f>+'Ekamut-caxs'!D39</f>
        <v>14308.699999999999</v>
      </c>
      <c r="E26" s="212">
        <f>D26-C26</f>
        <v>452.69999999999891</v>
      </c>
      <c r="F26" s="213"/>
      <c r="G26" s="557"/>
      <c r="H26" s="557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s="146" customFormat="1">
      <c r="A27" s="26">
        <v>1.2</v>
      </c>
      <c r="B27" s="144" t="s">
        <v>11</v>
      </c>
      <c r="C27" s="211">
        <v>15740.4</v>
      </c>
      <c r="D27" s="242">
        <f>+'Ekamut-caxs'!D40</f>
        <v>16746.5</v>
      </c>
      <c r="E27" s="212">
        <f>D27-C27</f>
        <v>1006.1000000000004</v>
      </c>
      <c r="F27" s="213"/>
      <c r="G27" s="557"/>
      <c r="H27" s="557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s="146" customFormat="1">
      <c r="A28" s="26">
        <v>1.3</v>
      </c>
      <c r="B28" s="144" t="str">
        <f>+'Ekamut-caxs'!B41</f>
        <v>կամավոր ատեստավորման գծով լրավճար</v>
      </c>
      <c r="C28" s="211"/>
      <c r="D28" s="242">
        <f>+'Ekamut-caxs'!D41</f>
        <v>66.900000000000006</v>
      </c>
      <c r="E28" s="212">
        <f>D28-C28</f>
        <v>66.900000000000006</v>
      </c>
      <c r="F28" s="213"/>
      <c r="G28" s="557"/>
      <c r="H28" s="557"/>
      <c r="I28" s="145"/>
      <c r="J28" s="145"/>
      <c r="K28" s="145"/>
      <c r="L28" s="145"/>
      <c r="M28" s="145"/>
      <c r="N28" s="145"/>
      <c r="O28" s="145"/>
      <c r="P28" s="145"/>
      <c r="Q28" s="145"/>
      <c r="R28" s="145"/>
    </row>
    <row r="29" spans="1:18" s="56" customFormat="1" ht="21" customHeight="1">
      <c r="A29" s="59">
        <v>2</v>
      </c>
      <c r="B29" s="225" t="s">
        <v>13</v>
      </c>
      <c r="C29" s="239">
        <v>736.3</v>
      </c>
      <c r="D29" s="241">
        <f>+'Ekamut-caxs'!D42</f>
        <v>721.1</v>
      </c>
      <c r="E29" s="238">
        <f t="shared" si="0"/>
        <v>-15.199999999999932</v>
      </c>
      <c r="F29" s="213"/>
      <c r="G29" s="553"/>
      <c r="H29" s="553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3</v>
      </c>
      <c r="B30" s="225" t="s">
        <v>12</v>
      </c>
      <c r="C30" s="239">
        <v>623.1</v>
      </c>
      <c r="D30" s="241">
        <f>+'Ekamut-caxs'!D43</f>
        <v>638.6</v>
      </c>
      <c r="E30" s="238">
        <f t="shared" si="0"/>
        <v>15.5</v>
      </c>
      <c r="F30" s="213"/>
      <c r="G30" s="553"/>
      <c r="H30" s="553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4</v>
      </c>
      <c r="B31" s="225" t="s">
        <v>14</v>
      </c>
      <c r="C31" s="239">
        <v>42.1</v>
      </c>
      <c r="D31" s="241">
        <f>+'Ekamut-caxs'!D44</f>
        <v>42.5</v>
      </c>
      <c r="E31" s="238">
        <f t="shared" si="0"/>
        <v>0.39999999999999858</v>
      </c>
      <c r="F31" s="237"/>
      <c r="G31" s="553"/>
      <c r="H31" s="553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5</v>
      </c>
      <c r="B32" s="225" t="s">
        <v>15</v>
      </c>
      <c r="C32" s="239">
        <v>48</v>
      </c>
      <c r="D32" s="241">
        <f>'Ekamut-caxs'!D45</f>
        <v>48</v>
      </c>
      <c r="E32" s="238">
        <f t="shared" si="0"/>
        <v>0</v>
      </c>
      <c r="F32" s="237"/>
      <c r="G32" s="553"/>
      <c r="H32" s="553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hidden="1" customHeight="1">
      <c r="A33" s="59">
        <v>6</v>
      </c>
      <c r="B33" s="225" t="s">
        <v>16</v>
      </c>
      <c r="C33" s="239"/>
      <c r="D33" s="241">
        <f>+'Ekamut-caxs'!D46</f>
        <v>0</v>
      </c>
      <c r="E33" s="238">
        <f t="shared" si="0"/>
        <v>0</v>
      </c>
      <c r="F33" s="237"/>
      <c r="G33" s="553"/>
      <c r="H33" s="553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s="56" customFormat="1" ht="21" customHeight="1">
      <c r="A34" s="59">
        <v>6</v>
      </c>
      <c r="B34" s="225" t="s">
        <v>17</v>
      </c>
      <c r="C34" s="241">
        <f>SUM(C35:C37)</f>
        <v>226.2</v>
      </c>
      <c r="D34" s="241">
        <f>+'Ekamut-caxs'!D47</f>
        <v>224.2</v>
      </c>
      <c r="E34" s="238">
        <f t="shared" si="0"/>
        <v>-2</v>
      </c>
      <c r="F34" s="237"/>
      <c r="G34" s="553"/>
      <c r="H34" s="553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ht="21" customHeight="1">
      <c r="A35" s="25">
        <f>A34+0.1</f>
        <v>6.1</v>
      </c>
      <c r="B35" s="30" t="s">
        <v>18</v>
      </c>
      <c r="C35" s="211">
        <v>103.2</v>
      </c>
      <c r="D35" s="242">
        <f>'Ekamut-caxs'!D48</f>
        <v>103.2</v>
      </c>
      <c r="E35" s="212">
        <f t="shared" si="0"/>
        <v>0</v>
      </c>
      <c r="F35" s="213"/>
      <c r="G35" s="557"/>
      <c r="H35" s="557"/>
    </row>
    <row r="36" spans="1:18" ht="21" customHeight="1">
      <c r="A36" s="25">
        <f>A34+0.2</f>
        <v>6.2</v>
      </c>
      <c r="B36" s="30" t="s">
        <v>19</v>
      </c>
      <c r="C36" s="211">
        <v>3</v>
      </c>
      <c r="D36" s="242">
        <f>'Ekamut-caxs'!D49</f>
        <v>1</v>
      </c>
      <c r="E36" s="212">
        <f t="shared" si="0"/>
        <v>-2</v>
      </c>
      <c r="F36" s="213"/>
      <c r="G36" s="557"/>
      <c r="H36" s="557"/>
    </row>
    <row r="37" spans="1:18" ht="21" customHeight="1">
      <c r="A37" s="25">
        <f>A34+0.3</f>
        <v>6.3</v>
      </c>
      <c r="B37" s="30" t="s">
        <v>20</v>
      </c>
      <c r="C37" s="211">
        <v>120</v>
      </c>
      <c r="D37" s="242">
        <f>'Ekamut-caxs'!D50</f>
        <v>120</v>
      </c>
      <c r="E37" s="212">
        <f t="shared" si="0"/>
        <v>0</v>
      </c>
      <c r="F37" s="213"/>
      <c r="G37" s="557"/>
      <c r="H37" s="557"/>
    </row>
    <row r="38" spans="1:18" s="56" customFormat="1" ht="21" customHeight="1">
      <c r="A38" s="59">
        <v>7</v>
      </c>
      <c r="B38" s="225" t="s">
        <v>21</v>
      </c>
      <c r="C38" s="239">
        <v>2</v>
      </c>
      <c r="D38" s="242">
        <f>'Ekamut-caxs'!D51</f>
        <v>12</v>
      </c>
      <c r="E38" s="238">
        <f t="shared" si="0"/>
        <v>10</v>
      </c>
      <c r="F38" s="237"/>
      <c r="G38" s="553"/>
      <c r="H38" s="553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f>A38+1</f>
        <v>8</v>
      </c>
      <c r="B39" s="225" t="s">
        <v>28</v>
      </c>
      <c r="C39" s="239">
        <v>662.1</v>
      </c>
      <c r="D39" s="242">
        <f>'Ekamut-caxs'!D52</f>
        <v>662.1</v>
      </c>
      <c r="E39" s="238">
        <f t="shared" si="0"/>
        <v>0</v>
      </c>
      <c r="F39" s="237"/>
      <c r="G39" s="553"/>
      <c r="H39" s="553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" customHeight="1">
      <c r="A40" s="59">
        <f t="shared" ref="A40:A68" si="2">A39+1</f>
        <v>9</v>
      </c>
      <c r="B40" s="225" t="s">
        <v>22</v>
      </c>
      <c r="C40" s="239">
        <v>450</v>
      </c>
      <c r="D40" s="242">
        <f>'Ekamut-caxs'!D53</f>
        <v>450</v>
      </c>
      <c r="E40" s="238">
        <f t="shared" si="0"/>
        <v>0</v>
      </c>
      <c r="F40" s="237"/>
      <c r="G40" s="553"/>
      <c r="H40" s="553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.75" customHeight="1">
      <c r="A41" s="59">
        <f t="shared" si="2"/>
        <v>10</v>
      </c>
      <c r="B41" s="230" t="s">
        <v>72</v>
      </c>
      <c r="C41" s="239">
        <v>1047</v>
      </c>
      <c r="D41" s="242">
        <f>'Ekamut-caxs'!D54</f>
        <v>1327</v>
      </c>
      <c r="E41" s="238">
        <f t="shared" si="0"/>
        <v>280</v>
      </c>
      <c r="F41" s="515" t="s">
        <v>325</v>
      </c>
      <c r="G41" s="553"/>
      <c r="H41" s="553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hidden="1" customHeight="1">
      <c r="A42" s="59">
        <f t="shared" si="2"/>
        <v>11</v>
      </c>
      <c r="B42" s="225" t="s">
        <v>46</v>
      </c>
      <c r="C42" s="239"/>
      <c r="D42" s="242">
        <f>'Ekamut-caxs'!D55</f>
        <v>0</v>
      </c>
      <c r="E42" s="238">
        <f t="shared" si="0"/>
        <v>0</v>
      </c>
      <c r="F42" s="237"/>
      <c r="G42" s="553"/>
      <c r="H42" s="553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1" customHeight="1">
      <c r="A43" s="59">
        <v>11</v>
      </c>
      <c r="B43" s="225" t="s">
        <v>116</v>
      </c>
      <c r="C43" s="239">
        <v>60</v>
      </c>
      <c r="D43" s="242">
        <f>'Ekamut-caxs'!D56</f>
        <v>80</v>
      </c>
      <c r="E43" s="238">
        <f>D43-C43</f>
        <v>20</v>
      </c>
      <c r="F43" s="513" t="s">
        <v>324</v>
      </c>
      <c r="G43" s="553"/>
      <c r="H43" s="553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0.25" hidden="1" customHeight="1">
      <c r="A44" s="59">
        <f t="shared" si="2"/>
        <v>12</v>
      </c>
      <c r="B44" s="225" t="s">
        <v>117</v>
      </c>
      <c r="C44" s="239"/>
      <c r="D44" s="242">
        <f>'Ekamut-caxs'!D57</f>
        <v>0</v>
      </c>
      <c r="E44" s="238">
        <f t="shared" si="0"/>
        <v>0</v>
      </c>
      <c r="F44" s="237"/>
      <c r="G44" s="553"/>
      <c r="H44" s="553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25" t="s">
        <v>23</v>
      </c>
      <c r="C45" s="237">
        <v>2010</v>
      </c>
      <c r="D45" s="242">
        <f>'Ekamut-caxs'!D58</f>
        <v>1800</v>
      </c>
      <c r="E45" s="238">
        <f t="shared" si="0"/>
        <v>-210</v>
      </c>
      <c r="F45" s="237"/>
      <c r="G45" s="553"/>
      <c r="H45" s="553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customHeight="1">
      <c r="A46" s="59">
        <f t="shared" si="2"/>
        <v>13</v>
      </c>
      <c r="B46" s="225" t="s">
        <v>24</v>
      </c>
      <c r="C46" s="237">
        <v>60</v>
      </c>
      <c r="D46" s="242">
        <f>'Ekamut-caxs'!D59</f>
        <v>57</v>
      </c>
      <c r="E46" s="238">
        <f>D46-C46</f>
        <v>-3</v>
      </c>
      <c r="F46" s="237"/>
      <c r="G46" s="553"/>
      <c r="H46" s="553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f t="shared" si="2"/>
        <v>14</v>
      </c>
      <c r="B47" s="225" t="s">
        <v>65</v>
      </c>
      <c r="C47" s="237"/>
      <c r="D47" s="242">
        <f>'Ekamut-caxs'!D60</f>
        <v>0</v>
      </c>
      <c r="E47" s="238">
        <f>D47-C47</f>
        <v>0</v>
      </c>
      <c r="F47" s="237"/>
      <c r="G47" s="553"/>
      <c r="H47" s="553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f t="shared" si="2"/>
        <v>15</v>
      </c>
      <c r="B48" s="225" t="s">
        <v>52</v>
      </c>
      <c r="C48" s="237"/>
      <c r="D48" s="242">
        <f>'Ekamut-caxs'!D61</f>
        <v>0</v>
      </c>
      <c r="E48" s="238">
        <f>D48-C48</f>
        <v>0</v>
      </c>
      <c r="F48" s="237"/>
      <c r="G48" s="553"/>
      <c r="H48" s="553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21" customHeight="1">
      <c r="A49" s="59">
        <v>14</v>
      </c>
      <c r="B49" s="225" t="s">
        <v>43</v>
      </c>
      <c r="C49" s="239">
        <v>250</v>
      </c>
      <c r="D49" s="242">
        <f>'Ekamut-caxs'!D62</f>
        <v>250</v>
      </c>
      <c r="E49" s="238">
        <f t="shared" si="0"/>
        <v>0</v>
      </c>
      <c r="F49" s="237"/>
      <c r="G49" s="553"/>
      <c r="H49" s="553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5.25" customHeight="1">
      <c r="A50" s="59">
        <f t="shared" si="2"/>
        <v>15</v>
      </c>
      <c r="B50" s="240" t="s">
        <v>73</v>
      </c>
      <c r="C50" s="239">
        <v>120</v>
      </c>
      <c r="D50" s="242">
        <f>'Ekamut-caxs'!D63</f>
        <v>120</v>
      </c>
      <c r="E50" s="238">
        <f t="shared" si="0"/>
        <v>0</v>
      </c>
      <c r="F50" s="237"/>
      <c r="G50" s="553"/>
      <c r="H50" s="553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39" customHeight="1">
      <c r="A51" s="59">
        <f t="shared" si="2"/>
        <v>16</v>
      </c>
      <c r="B51" s="240" t="s">
        <v>74</v>
      </c>
      <c r="C51" s="237">
        <v>124.9</v>
      </c>
      <c r="D51" s="242">
        <f>'Ekamut-caxs'!D64</f>
        <v>124.9</v>
      </c>
      <c r="E51" s="238">
        <f t="shared" si="0"/>
        <v>0</v>
      </c>
      <c r="F51" s="237"/>
      <c r="G51" s="553"/>
      <c r="H51" s="553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3.25" customHeight="1">
      <c r="A52" s="59">
        <f t="shared" si="2"/>
        <v>17</v>
      </c>
      <c r="B52" s="225" t="s">
        <v>44</v>
      </c>
      <c r="C52" s="237">
        <v>3</v>
      </c>
      <c r="D52" s="242">
        <f>'Ekamut-caxs'!D65</f>
        <v>3</v>
      </c>
      <c r="E52" s="238">
        <f t="shared" ref="E52:E71" si="3">D52-C52</f>
        <v>0</v>
      </c>
      <c r="F52" s="237"/>
      <c r="G52" s="553"/>
      <c r="H52" s="553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f t="shared" si="2"/>
        <v>18</v>
      </c>
      <c r="B53" s="225" t="s">
        <v>118</v>
      </c>
      <c r="C53" s="237"/>
      <c r="D53" s="242">
        <f>'Ekamut-caxs'!D66</f>
        <v>0</v>
      </c>
      <c r="E53" s="238">
        <f t="shared" si="3"/>
        <v>0</v>
      </c>
      <c r="F53" s="237"/>
      <c r="G53" s="553"/>
      <c r="H53" s="553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1" hidden="1" customHeight="1">
      <c r="A54" s="59">
        <f t="shared" si="2"/>
        <v>19</v>
      </c>
      <c r="B54" s="225" t="s">
        <v>45</v>
      </c>
      <c r="C54" s="237"/>
      <c r="D54" s="242">
        <f>'Ekamut-caxs'!D67</f>
        <v>0</v>
      </c>
      <c r="E54" s="238">
        <f t="shared" si="3"/>
        <v>0</v>
      </c>
      <c r="F54" s="237"/>
      <c r="G54" s="553"/>
      <c r="H54" s="553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31.15" customHeight="1">
      <c r="A55" s="59">
        <v>18</v>
      </c>
      <c r="B55" s="225" t="s">
        <v>62</v>
      </c>
      <c r="C55" s="237">
        <v>160</v>
      </c>
      <c r="D55" s="242">
        <f>'Ekamut-caxs'!D68</f>
        <v>240</v>
      </c>
      <c r="E55" s="238">
        <f t="shared" si="3"/>
        <v>80</v>
      </c>
      <c r="F55" s="515" t="s">
        <v>328</v>
      </c>
      <c r="G55" s="553"/>
      <c r="H55" s="553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f t="shared" si="2"/>
        <v>19</v>
      </c>
      <c r="B56" s="227" t="s">
        <v>187</v>
      </c>
      <c r="C56" s="237"/>
      <c r="D56" s="242">
        <f>'Ekamut-caxs'!D69</f>
        <v>0</v>
      </c>
      <c r="E56" s="238">
        <f>D56-C56</f>
        <v>0</v>
      </c>
      <c r="F56" s="223"/>
      <c r="G56" s="553"/>
      <c r="H56" s="553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0.25" customHeight="1">
      <c r="A57" s="59">
        <v>19</v>
      </c>
      <c r="B57" s="227" t="s">
        <v>188</v>
      </c>
      <c r="C57" s="237">
        <v>400</v>
      </c>
      <c r="D57" s="242">
        <f>'Ekamut-caxs'!D70</f>
        <v>450</v>
      </c>
      <c r="E57" s="238">
        <f>D57-C57</f>
        <v>50</v>
      </c>
      <c r="F57" s="513" t="s">
        <v>338</v>
      </c>
      <c r="G57" s="553"/>
      <c r="H57" s="553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21" hidden="1" customHeight="1">
      <c r="A58" s="59">
        <f t="shared" si="2"/>
        <v>20</v>
      </c>
      <c r="B58" s="225" t="s">
        <v>238</v>
      </c>
      <c r="C58" s="237"/>
      <c r="D58" s="242">
        <f>'Ekamut-caxs'!D71</f>
        <v>0</v>
      </c>
      <c r="E58" s="238">
        <f t="shared" si="3"/>
        <v>0</v>
      </c>
      <c r="F58" s="513" t="s">
        <v>326</v>
      </c>
      <c r="G58" s="556"/>
      <c r="H58" s="556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27.75" customHeight="1">
      <c r="A59" s="59">
        <v>20</v>
      </c>
      <c r="B59" s="460" t="s">
        <v>276</v>
      </c>
      <c r="C59" s="237">
        <v>200</v>
      </c>
      <c r="D59" s="242">
        <f>'Ekamut-caxs'!D72</f>
        <v>220</v>
      </c>
      <c r="E59" s="237">
        <f>D59-C59</f>
        <v>20</v>
      </c>
      <c r="F59" s="513" t="s">
        <v>339</v>
      </c>
      <c r="G59" s="556"/>
      <c r="H59" s="556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30.6" customHeight="1">
      <c r="A60" s="59">
        <f t="shared" si="2"/>
        <v>21</v>
      </c>
      <c r="B60" s="461" t="s">
        <v>281</v>
      </c>
      <c r="C60" s="237">
        <v>200</v>
      </c>
      <c r="D60" s="242">
        <f>'Ekamut-caxs'!D73</f>
        <v>300</v>
      </c>
      <c r="E60" s="237">
        <f t="shared" ref="E60:E68" si="4">D60-C60</f>
        <v>100</v>
      </c>
      <c r="F60" s="514" t="s">
        <v>329</v>
      </c>
      <c r="G60" s="122"/>
      <c r="H60" s="122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21" customHeight="1">
      <c r="A61" s="59">
        <f t="shared" si="2"/>
        <v>22</v>
      </c>
      <c r="B61" s="229" t="s">
        <v>277</v>
      </c>
      <c r="C61" s="237">
        <v>485</v>
      </c>
      <c r="D61" s="242">
        <f>'Ekamut-caxs'!D74</f>
        <v>550</v>
      </c>
      <c r="E61" s="237">
        <f t="shared" si="4"/>
        <v>65</v>
      </c>
      <c r="F61" s="513" t="s">
        <v>326</v>
      </c>
      <c r="G61" s="122">
        <f>475+75</f>
        <v>550</v>
      </c>
      <c r="H61" s="122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21" customHeight="1">
      <c r="A62" s="59">
        <f t="shared" si="2"/>
        <v>23</v>
      </c>
      <c r="B62" s="279" t="s">
        <v>278</v>
      </c>
      <c r="C62" s="237">
        <v>300</v>
      </c>
      <c r="D62" s="242">
        <f>'Ekamut-caxs'!D75</f>
        <v>550</v>
      </c>
      <c r="E62" s="237">
        <f t="shared" si="4"/>
        <v>250</v>
      </c>
      <c r="F62" s="514" t="s">
        <v>327</v>
      </c>
      <c r="G62" s="122"/>
      <c r="H62" s="122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customHeight="1">
      <c r="A63" s="59">
        <f t="shared" si="2"/>
        <v>24</v>
      </c>
      <c r="B63" s="229" t="s">
        <v>279</v>
      </c>
      <c r="C63" s="237">
        <v>81.599999999999994</v>
      </c>
      <c r="D63" s="242">
        <f>'Ekamut-caxs'!D76</f>
        <v>100</v>
      </c>
      <c r="E63" s="237">
        <f t="shared" si="4"/>
        <v>18.400000000000006</v>
      </c>
      <c r="F63" s="513" t="s">
        <v>324</v>
      </c>
      <c r="G63" s="122"/>
      <c r="H63" s="122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56" customFormat="1" ht="59.25" customHeight="1">
      <c r="A64" s="59">
        <f t="shared" si="2"/>
        <v>25</v>
      </c>
      <c r="B64" s="229" t="s">
        <v>282</v>
      </c>
      <c r="C64" s="237">
        <v>100</v>
      </c>
      <c r="D64" s="242">
        <f>'Ekamut-caxs'!D77</f>
        <v>230</v>
      </c>
      <c r="E64" s="237">
        <f t="shared" si="4"/>
        <v>130</v>
      </c>
      <c r="F64" s="513" t="s">
        <v>334</v>
      </c>
      <c r="G64" s="122"/>
      <c r="H64" s="122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56" customFormat="1" ht="27" customHeight="1">
      <c r="A65" s="59">
        <f t="shared" si="2"/>
        <v>26</v>
      </c>
      <c r="B65" s="229" t="s">
        <v>331</v>
      </c>
      <c r="C65" s="237">
        <v>0</v>
      </c>
      <c r="D65" s="242">
        <f>'Ekamut-caxs'!D78</f>
        <v>200</v>
      </c>
      <c r="E65" s="237">
        <f t="shared" si="4"/>
        <v>200</v>
      </c>
      <c r="F65" s="513" t="s">
        <v>332</v>
      </c>
      <c r="G65" s="122"/>
      <c r="H65" s="122"/>
      <c r="I65" s="55"/>
      <c r="J65" s="55"/>
      <c r="K65" s="55"/>
      <c r="L65" s="55"/>
      <c r="M65" s="55"/>
      <c r="N65" s="55"/>
      <c r="O65" s="55"/>
      <c r="P65" s="55"/>
      <c r="Q65" s="55"/>
      <c r="R65" s="55"/>
    </row>
    <row r="66" spans="1:18" s="56" customFormat="1" ht="26.25" customHeight="1">
      <c r="A66" s="59">
        <f t="shared" si="2"/>
        <v>27</v>
      </c>
      <c r="B66" s="229" t="s">
        <v>319</v>
      </c>
      <c r="C66" s="237">
        <v>0</v>
      </c>
      <c r="D66" s="242">
        <v>200</v>
      </c>
      <c r="E66" s="237">
        <f t="shared" si="4"/>
        <v>200</v>
      </c>
      <c r="F66" s="515" t="s">
        <v>333</v>
      </c>
      <c r="G66" s="122"/>
      <c r="H66" s="122"/>
      <c r="I66" s="55"/>
      <c r="J66" s="55"/>
      <c r="K66" s="55"/>
      <c r="L66" s="55"/>
      <c r="M66" s="55"/>
      <c r="N66" s="55"/>
      <c r="O66" s="55"/>
      <c r="P66" s="55"/>
      <c r="Q66" s="55"/>
      <c r="R66" s="55"/>
    </row>
    <row r="67" spans="1:18" s="56" customFormat="1" ht="21" customHeight="1">
      <c r="A67" s="59">
        <f t="shared" si="2"/>
        <v>28</v>
      </c>
      <c r="B67" s="228" t="s">
        <v>280</v>
      </c>
      <c r="C67" s="237">
        <v>0</v>
      </c>
      <c r="D67" s="242">
        <f>'Ekamut-caxs'!D81</f>
        <v>10834</v>
      </c>
      <c r="E67" s="237">
        <f t="shared" si="4"/>
        <v>10834</v>
      </c>
      <c r="F67" s="515"/>
      <c r="G67" s="556"/>
      <c r="H67" s="556"/>
      <c r="I67" s="55"/>
      <c r="J67" s="55"/>
      <c r="K67" s="55"/>
      <c r="L67" s="55"/>
      <c r="M67" s="55"/>
      <c r="N67" s="55"/>
      <c r="O67" s="55"/>
      <c r="P67" s="55"/>
      <c r="Q67" s="55"/>
      <c r="R67" s="55"/>
    </row>
    <row r="68" spans="1:18" s="56" customFormat="1" ht="30" customHeight="1">
      <c r="A68" s="59">
        <f t="shared" si="2"/>
        <v>29</v>
      </c>
      <c r="B68" s="279" t="s">
        <v>25</v>
      </c>
      <c r="C68" s="237">
        <v>4516.3999999999996</v>
      </c>
      <c r="D68" s="242">
        <f>'Ekamut-caxs'!D82</f>
        <v>6642</v>
      </c>
      <c r="E68" s="237">
        <f t="shared" si="4"/>
        <v>2125.6000000000004</v>
      </c>
      <c r="F68" s="237"/>
      <c r="G68" s="553"/>
      <c r="H68" s="553"/>
      <c r="I68" s="55"/>
      <c r="J68" s="55"/>
      <c r="K68" s="55"/>
      <c r="L68" s="55"/>
      <c r="M68" s="55"/>
      <c r="N68" s="55"/>
      <c r="O68" s="55"/>
      <c r="P68" s="55"/>
      <c r="Q68" s="55"/>
      <c r="R68" s="55"/>
    </row>
    <row r="69" spans="1:18" ht="20.25" customHeight="1">
      <c r="A69" s="59">
        <f>A68+0.1</f>
        <v>29.1</v>
      </c>
      <c r="B69" s="28" t="s">
        <v>75</v>
      </c>
      <c r="C69" s="213">
        <v>4516.3999999999996</v>
      </c>
      <c r="D69" s="242">
        <f>'Ekamut-caxs'!D83</f>
        <v>4545.7</v>
      </c>
      <c r="E69" s="212">
        <f t="shared" si="3"/>
        <v>29.300000000000182</v>
      </c>
      <c r="F69" s="213"/>
      <c r="G69" s="557"/>
      <c r="H69" s="557"/>
    </row>
    <row r="70" spans="1:18" s="56" customFormat="1" ht="21" hidden="1" customHeight="1">
      <c r="A70" s="59">
        <v>33</v>
      </c>
      <c r="B70" s="240" t="s">
        <v>76</v>
      </c>
      <c r="C70" s="237"/>
      <c r="D70" s="242">
        <f>'Ekamut-caxs'!D84</f>
        <v>0</v>
      </c>
      <c r="E70" s="238">
        <f t="shared" si="3"/>
        <v>0</v>
      </c>
      <c r="F70" s="237"/>
      <c r="G70" s="553"/>
      <c r="H70" s="553"/>
      <c r="I70" s="55"/>
      <c r="J70" s="55"/>
      <c r="K70" s="55"/>
      <c r="L70" s="55"/>
      <c r="M70" s="55"/>
      <c r="N70" s="55"/>
      <c r="O70" s="55"/>
      <c r="P70" s="55"/>
      <c r="Q70" s="55"/>
      <c r="R70" s="55"/>
    </row>
    <row r="71" spans="1:18" s="56" customFormat="1" ht="21" customHeight="1">
      <c r="A71" s="59">
        <v>30</v>
      </c>
      <c r="B71" s="225" t="s">
        <v>66</v>
      </c>
      <c r="C71" s="237">
        <v>0</v>
      </c>
      <c r="D71" s="242">
        <v>5</v>
      </c>
      <c r="E71" s="238">
        <f t="shared" si="3"/>
        <v>5</v>
      </c>
      <c r="F71" s="237"/>
      <c r="G71" s="553"/>
      <c r="H71" s="553"/>
      <c r="I71" s="55"/>
      <c r="J71" s="55"/>
      <c r="K71" s="55"/>
      <c r="L71" s="55"/>
      <c r="M71" s="55"/>
      <c r="N71" s="55"/>
      <c r="O71" s="55"/>
      <c r="P71" s="55"/>
      <c r="Q71" s="55"/>
      <c r="R71" s="55"/>
    </row>
    <row r="72" spans="1:18" s="32" customFormat="1" ht="24.75" customHeight="1">
      <c r="A72" s="24"/>
      <c r="B72" s="57" t="s">
        <v>77</v>
      </c>
      <c r="C72" s="248">
        <f>C6-C24</f>
        <v>0</v>
      </c>
      <c r="D72" s="248">
        <f>D6-D24</f>
        <v>0</v>
      </c>
      <c r="E72" s="248">
        <f t="shared" si="0"/>
        <v>0</v>
      </c>
      <c r="F72" s="28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</row>
    <row r="73" spans="1:18" s="32" customFormat="1" ht="45" customHeight="1">
      <c r="A73" s="33"/>
      <c r="C73" s="34"/>
      <c r="D73" s="34"/>
      <c r="E73" s="34"/>
      <c r="F73" s="34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</row>
    <row r="74" spans="1:18" ht="24.75" customHeight="1">
      <c r="B74" s="35" t="s">
        <v>2</v>
      </c>
      <c r="C74" s="22"/>
      <c r="D74" s="586" t="str">
        <f>+'Ekamut-caxs'!C88</f>
        <v>Մ․ ՊԵՏՐՈՍՅԱՆ</v>
      </c>
      <c r="E74" s="586"/>
      <c r="F74" s="113"/>
    </row>
    <row r="75" spans="1:18" ht="9.75" customHeight="1">
      <c r="B75" s="36"/>
      <c r="D75" s="585" t="s">
        <v>5</v>
      </c>
      <c r="E75" s="585"/>
      <c r="F75" s="277"/>
    </row>
    <row r="76" spans="1:18" ht="24.75" customHeight="1">
      <c r="B76" s="35" t="s">
        <v>6</v>
      </c>
      <c r="C76" s="22"/>
      <c r="D76" s="586" t="str">
        <f>+'Ekamut-caxs'!C90</f>
        <v>Տ․ԿԻՐԱԿՈՍՅԱՆ</v>
      </c>
      <c r="E76" s="586"/>
      <c r="F76" s="113"/>
    </row>
    <row r="77" spans="1:18" ht="11.25" customHeight="1">
      <c r="D77" s="585" t="s">
        <v>5</v>
      </c>
      <c r="E77" s="585"/>
      <c r="F77" s="277"/>
    </row>
    <row r="78" spans="1:18" s="17" customFormat="1">
      <c r="A78" s="22"/>
      <c r="B78" s="147" t="s">
        <v>1</v>
      </c>
      <c r="C78" s="18"/>
      <c r="D78" s="18"/>
      <c r="E78" s="18"/>
      <c r="F78" s="18"/>
    </row>
    <row r="79" spans="1:18" s="17" customFormat="1">
      <c r="A79" s="107"/>
    </row>
    <row r="80" spans="1:18" s="17" customFormat="1">
      <c r="A80" s="107"/>
    </row>
    <row r="81" spans="1:1" s="17" customFormat="1">
      <c r="A81" s="107"/>
    </row>
    <row r="82" spans="1:1" s="17" customFormat="1">
      <c r="A82" s="107"/>
    </row>
    <row r="83" spans="1:1" s="17" customFormat="1">
      <c r="A83" s="107"/>
    </row>
    <row r="84" spans="1:1" s="17" customFormat="1">
      <c r="A84" s="107"/>
    </row>
    <row r="85" spans="1:1" s="17" customFormat="1">
      <c r="A85" s="107"/>
    </row>
    <row r="86" spans="1:1" s="17" customFormat="1">
      <c r="A86" s="107"/>
    </row>
    <row r="87" spans="1:1" s="17" customFormat="1">
      <c r="A87" s="107"/>
    </row>
    <row r="88" spans="1:1" s="17" customFormat="1">
      <c r="A88" s="107"/>
    </row>
    <row r="89" spans="1:1" s="17" customFormat="1">
      <c r="A89" s="107"/>
    </row>
    <row r="90" spans="1:1" s="17" customFormat="1">
      <c r="A90" s="107"/>
    </row>
    <row r="91" spans="1:1" s="17" customFormat="1">
      <c r="A91" s="107"/>
    </row>
    <row r="92" spans="1:1" s="17" customFormat="1">
      <c r="A92" s="107"/>
    </row>
    <row r="93" spans="1:1" s="17" customFormat="1">
      <c r="A93" s="107"/>
    </row>
    <row r="94" spans="1:1" s="17" customFormat="1">
      <c r="A94" s="107"/>
    </row>
    <row r="95" spans="1:1" s="17" customFormat="1">
      <c r="A95" s="107"/>
    </row>
    <row r="96" spans="1:1" s="17" customFormat="1">
      <c r="A96" s="107"/>
    </row>
  </sheetData>
  <sheetProtection formatCells="0" formatColumns="0" formatRows="0" insertColumns="0" insertRows="0" insertHyperlinks="0" deleteColumns="0" deleteRows="0" sort="0" autoFilter="0" pivotTables="0"/>
  <mergeCells count="61">
    <mergeCell ref="G71:H71"/>
    <mergeCell ref="G59:H59"/>
    <mergeCell ref="G67:H67"/>
    <mergeCell ref="G68:H68"/>
    <mergeCell ref="G69:H69"/>
    <mergeCell ref="G70:H70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7"/>
  <sheetViews>
    <sheetView view="pageBreakPreview" zoomScaleSheetLayoutView="100" workbookViewId="0">
      <selection activeCell="C74" sqref="C74"/>
    </sheetView>
  </sheetViews>
  <sheetFormatPr defaultColWidth="9.140625" defaultRowHeight="13.5"/>
  <cols>
    <col min="1" max="1" width="6.85546875" style="18" customWidth="1"/>
    <col min="2" max="2" width="53" style="18" customWidth="1"/>
    <col min="3" max="3" width="15.28515625" style="18" customWidth="1"/>
    <col min="4" max="4" width="14.5703125" style="18" customWidth="1"/>
    <col min="5" max="5" width="15.5703125" style="18" customWidth="1"/>
    <col min="6" max="6" width="41.140625" style="18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8"/>
  </cols>
  <sheetData>
    <row r="1" spans="1:20" ht="23.25" customHeight="1">
      <c r="A1" s="584" t="s">
        <v>78</v>
      </c>
      <c r="B1" s="584"/>
      <c r="C1" s="584"/>
      <c r="D1" s="584"/>
      <c r="E1" s="584"/>
      <c r="F1" s="584"/>
    </row>
    <row r="2" spans="1:20" s="20" customFormat="1" ht="20.25">
      <c r="A2" s="571" t="str">
        <f>+'Ekamut-caxs'!A14</f>
        <v xml:space="preserve">«Երևանի Ալ․ Հեքիմյանի անվան երաժշտական դպրոց» ՀՈԱԿ-ի  </v>
      </c>
      <c r="B2" s="571"/>
      <c r="C2" s="571"/>
      <c r="D2" s="571"/>
      <c r="E2" s="571"/>
      <c r="F2" s="571"/>
      <c r="G2" s="100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87" t="s">
        <v>243</v>
      </c>
      <c r="B3" s="587"/>
      <c r="C3" s="587"/>
      <c r="D3" s="587"/>
      <c r="E3" s="587"/>
      <c r="F3" s="587"/>
      <c r="G3" s="121"/>
      <c r="H3" s="109"/>
      <c r="I3" s="109"/>
      <c r="J3" s="109"/>
      <c r="K3" s="109"/>
      <c r="L3" s="109"/>
    </row>
    <row r="4" spans="1:20" s="20" customFormat="1" ht="18" customHeight="1">
      <c r="A4" s="9"/>
      <c r="B4" s="9"/>
      <c r="F4" s="10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7" customFormat="1" ht="87" customHeight="1">
      <c r="A5" s="83" t="s">
        <v>3</v>
      </c>
      <c r="B5" s="85" t="s">
        <v>29</v>
      </c>
      <c r="C5" s="206" t="s">
        <v>172</v>
      </c>
      <c r="D5" s="206" t="s">
        <v>173</v>
      </c>
      <c r="E5" s="84" t="s">
        <v>49</v>
      </c>
      <c r="F5" s="278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0" customFormat="1" ht="41.25" customHeight="1">
      <c r="A6" s="11" t="s">
        <v>7</v>
      </c>
      <c r="B6" s="12" t="s">
        <v>30</v>
      </c>
      <c r="C6" s="214">
        <v>3638.4</v>
      </c>
      <c r="D6" s="214">
        <v>3638.4</v>
      </c>
      <c r="E6" s="232">
        <f t="shared" ref="E6" si="0">D6-C6</f>
        <v>0</v>
      </c>
      <c r="F6" s="214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0" customFormat="1" ht="38.25" customHeight="1">
      <c r="A7" s="11" t="s">
        <v>9</v>
      </c>
      <c r="B7" s="12" t="s">
        <v>79</v>
      </c>
      <c r="C7" s="232">
        <f>SUM(C8:C15,C18:C21)</f>
        <v>231617.1</v>
      </c>
      <c r="D7" s="232">
        <f>SUM(D8:D15,D18:D21)</f>
        <v>243820.1</v>
      </c>
      <c r="E7" s="232">
        <f>D7-C7</f>
        <v>12203</v>
      </c>
      <c r="F7" s="214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6" customFormat="1" ht="17.25" customHeight="1">
      <c r="A8" s="59">
        <v>1</v>
      </c>
      <c r="B8" s="222" t="s">
        <v>114</v>
      </c>
      <c r="C8" s="223">
        <v>211682.5</v>
      </c>
      <c r="D8" s="224">
        <f>+'Dramakan hosqer'!D20</f>
        <v>210291.20000000001</v>
      </c>
      <c r="E8" s="224">
        <f>D8-C8</f>
        <v>-1391.2999999999884</v>
      </c>
      <c r="F8" s="223"/>
      <c r="G8" s="98"/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6" customFormat="1" ht="30" customHeight="1">
      <c r="A9" s="59">
        <v>2</v>
      </c>
      <c r="B9" s="347" t="s">
        <v>185</v>
      </c>
      <c r="C9" s="223">
        <v>2614.6</v>
      </c>
      <c r="D9" s="224">
        <f>+'Dramakan hosqer'!D21</f>
        <v>2614.6</v>
      </c>
      <c r="E9" s="224">
        <f t="shared" ref="E9:E79" si="1">D9-C9</f>
        <v>0</v>
      </c>
      <c r="F9" s="223"/>
      <c r="G9" s="98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customHeight="1">
      <c r="A10" s="59">
        <v>3</v>
      </c>
      <c r="B10" s="347" t="s">
        <v>255</v>
      </c>
      <c r="C10" s="215">
        <v>0</v>
      </c>
      <c r="D10" s="224">
        <f>+'Dramakan hosqer'!D22</f>
        <v>66.900000000000006</v>
      </c>
      <c r="E10" s="224">
        <f t="shared" si="1"/>
        <v>66.900000000000006</v>
      </c>
      <c r="F10" s="215"/>
      <c r="L10" s="114"/>
      <c r="M10" s="114"/>
      <c r="S10" s="18"/>
      <c r="T10" s="18"/>
    </row>
    <row r="11" spans="1:20" s="56" customFormat="1" ht="33.6" customHeight="1">
      <c r="A11" s="59">
        <v>4</v>
      </c>
      <c r="B11" s="240" t="str">
        <f>+'Dramakan hosqer'!B23</f>
        <v>Վճարովի ծառայություններից (գեղագիտական ուսուցում)</v>
      </c>
      <c r="C11" s="378">
        <v>17320</v>
      </c>
      <c r="D11" s="224">
        <v>19142.099999999999</v>
      </c>
      <c r="E11" s="224">
        <f t="shared" si="1"/>
        <v>1822.0999999999985</v>
      </c>
      <c r="F11" s="513" t="s">
        <v>323</v>
      </c>
      <c r="G11" s="98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6" customFormat="1" ht="21.75" hidden="1" customHeight="1">
      <c r="A12" s="59">
        <v>5</v>
      </c>
      <c r="B12" s="226" t="s">
        <v>51</v>
      </c>
      <c r="C12" s="378"/>
      <c r="D12" s="224">
        <f>+'Dramakan hosqer'!D24</f>
        <v>0</v>
      </c>
      <c r="E12" s="224">
        <f t="shared" si="1"/>
        <v>0</v>
      </c>
      <c r="F12" s="223"/>
      <c r="G12" s="98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6" customFormat="1" ht="18" hidden="1" customHeight="1">
      <c r="A13" s="59">
        <v>6</v>
      </c>
      <c r="B13" s="227" t="s">
        <v>61</v>
      </c>
      <c r="C13" s="223"/>
      <c r="D13" s="224">
        <f>+'Dramakan hosqer'!D25</f>
        <v>0</v>
      </c>
      <c r="E13" s="224">
        <f t="shared" si="1"/>
        <v>0</v>
      </c>
      <c r="F13" s="223"/>
      <c r="G13" s="98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6" customFormat="1" ht="17.25" hidden="1" customHeight="1">
      <c r="A14" s="59">
        <v>7</v>
      </c>
      <c r="B14" s="20" t="s">
        <v>184</v>
      </c>
      <c r="C14" s="223"/>
      <c r="D14" s="224">
        <f>+'Dramakan hosqer'!D26</f>
        <v>0</v>
      </c>
      <c r="E14" s="224">
        <f t="shared" si="1"/>
        <v>0</v>
      </c>
      <c r="F14" s="223"/>
      <c r="G14" s="98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6" customFormat="1" ht="32.25" customHeight="1">
      <c r="A15" s="59">
        <v>5</v>
      </c>
      <c r="B15" s="400" t="s">
        <v>261</v>
      </c>
      <c r="C15" s="223">
        <v>0</v>
      </c>
      <c r="D15" s="224">
        <f>+'Dramakan hosqer'!D27</f>
        <v>10834</v>
      </c>
      <c r="E15" s="224">
        <f t="shared" si="1"/>
        <v>10834</v>
      </c>
      <c r="F15" s="223"/>
      <c r="G15" s="98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6" customFormat="1" ht="17.25" customHeight="1">
      <c r="A16" s="59">
        <f>A15+0.1</f>
        <v>5.0999999999999996</v>
      </c>
      <c r="B16" s="222" t="s">
        <v>280</v>
      </c>
      <c r="C16" s="223">
        <v>0</v>
      </c>
      <c r="D16" s="224">
        <f>+'Dramakan hosqer'!D28</f>
        <v>10834</v>
      </c>
      <c r="E16" s="224">
        <f t="shared" si="1"/>
        <v>10834</v>
      </c>
      <c r="F16" s="223"/>
      <c r="G16" s="98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6" customFormat="1" ht="17.25" hidden="1" customHeight="1">
      <c r="A17" s="59">
        <v>8.1999999999999993</v>
      </c>
      <c r="B17" s="222"/>
      <c r="C17" s="223"/>
      <c r="D17" s="224">
        <f>+'Dramakan hosqer'!D29</f>
        <v>0</v>
      </c>
      <c r="E17" s="224">
        <f t="shared" si="1"/>
        <v>0</v>
      </c>
      <c r="F17" s="223"/>
      <c r="G17" s="98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6" customFormat="1" ht="17.25" hidden="1" customHeight="1">
      <c r="A18" s="59">
        <v>9</v>
      </c>
      <c r="B18" s="222" t="s">
        <v>31</v>
      </c>
      <c r="C18" s="223"/>
      <c r="D18" s="224">
        <f>+'Dramakan hosqer'!D30</f>
        <v>0</v>
      </c>
      <c r="E18" s="224">
        <f t="shared" si="1"/>
        <v>0</v>
      </c>
      <c r="F18" s="223"/>
      <c r="G18" s="98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6" customFormat="1" ht="17.25" customHeight="1">
      <c r="A19" s="59">
        <v>6</v>
      </c>
      <c r="B19" s="222" t="s">
        <v>8</v>
      </c>
      <c r="C19" s="223">
        <v>0</v>
      </c>
      <c r="D19" s="224">
        <f>+'Dramakan hosqer'!D31</f>
        <v>21.3</v>
      </c>
      <c r="E19" s="224">
        <f t="shared" si="1"/>
        <v>21.3</v>
      </c>
      <c r="F19" s="223"/>
      <c r="G19" s="98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6" customFormat="1" ht="17.25" customHeight="1">
      <c r="A20" s="59">
        <v>7</v>
      </c>
      <c r="B20" s="402" t="s">
        <v>320</v>
      </c>
      <c r="C20" s="223">
        <v>0</v>
      </c>
      <c r="D20" s="224">
        <f>+'Dramakan hosqer'!D32</f>
        <v>850</v>
      </c>
      <c r="E20" s="224">
        <f t="shared" si="1"/>
        <v>850</v>
      </c>
      <c r="F20" s="223"/>
      <c r="G20" s="98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6" customFormat="1" ht="17.25" hidden="1" customHeight="1">
      <c r="A21" s="59">
        <v>12</v>
      </c>
      <c r="B21" s="402"/>
      <c r="C21" s="223"/>
      <c r="D21" s="224">
        <f>+'Dramakan hosqer'!D33</f>
        <v>0</v>
      </c>
      <c r="E21" s="224">
        <f t="shared" si="1"/>
        <v>0</v>
      </c>
      <c r="F21" s="223"/>
      <c r="G21" s="98" t="s">
        <v>190</v>
      </c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20" customFormat="1" ht="36" customHeight="1">
      <c r="A22" s="11" t="s">
        <v>32</v>
      </c>
      <c r="B22" s="12" t="s">
        <v>80</v>
      </c>
      <c r="C22" s="232">
        <f>+C23+C74+C87</f>
        <v>233939.7</v>
      </c>
      <c r="D22" s="232">
        <f>+D23+D74+D87</f>
        <v>246052.00000000003</v>
      </c>
      <c r="E22" s="224">
        <f t="shared" si="1"/>
        <v>12112.300000000017</v>
      </c>
      <c r="F22" s="214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20" customFormat="1" ht="21" customHeight="1">
      <c r="A23" s="13" t="s">
        <v>54</v>
      </c>
      <c r="B23" s="12" t="s">
        <v>57</v>
      </c>
      <c r="C23" s="232">
        <f>SUM(C24,C28:C33,C37:C68,C72:C73)</f>
        <v>232139.7</v>
      </c>
      <c r="D23" s="232">
        <f>SUM(D24,D28:D33,D37:D68,D72:D73)</f>
        <v>242248.00000000003</v>
      </c>
      <c r="E23" s="224">
        <f t="shared" si="1"/>
        <v>10108.300000000017</v>
      </c>
      <c r="F23" s="214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56" customFormat="1" ht="28.9" customHeight="1">
      <c r="A24" s="59">
        <v>1</v>
      </c>
      <c r="B24" s="229" t="s">
        <v>10</v>
      </c>
      <c r="C24" s="223">
        <v>223227.4</v>
      </c>
      <c r="D24" s="224">
        <f>+'Dramakan hosqer'!D36</f>
        <v>220436</v>
      </c>
      <c r="E24" s="224">
        <f t="shared" si="1"/>
        <v>-2791.3999999999942</v>
      </c>
      <c r="F24" s="513" t="s">
        <v>340</v>
      </c>
      <c r="G24" s="98"/>
      <c r="H24" s="111"/>
      <c r="I24" s="111"/>
      <c r="J24" s="111"/>
      <c r="K24" s="111"/>
      <c r="L24" s="117"/>
      <c r="M24" s="117"/>
      <c r="N24" s="117"/>
      <c r="O24" s="117"/>
      <c r="P24" s="117"/>
      <c r="Q24" s="117"/>
      <c r="R24" s="117"/>
    </row>
    <row r="25" spans="1:20" ht="25.15" customHeight="1">
      <c r="A25" s="25">
        <v>1.1000000000000001</v>
      </c>
      <c r="B25" s="30" t="s">
        <v>115</v>
      </c>
      <c r="C25" s="215">
        <v>13856</v>
      </c>
      <c r="D25" s="236">
        <f>+'Dramakan hosqer'!D37</f>
        <v>14308.699999999999</v>
      </c>
      <c r="E25" s="224">
        <f t="shared" si="1"/>
        <v>452.69999999999891</v>
      </c>
      <c r="F25" s="513" t="s">
        <v>341</v>
      </c>
      <c r="L25" s="114"/>
      <c r="M25" s="114"/>
      <c r="S25" s="18"/>
      <c r="T25" s="18"/>
    </row>
    <row r="26" spans="1:20" ht="17.25">
      <c r="A26" s="25">
        <v>1.2</v>
      </c>
      <c r="B26" s="30" t="s">
        <v>11</v>
      </c>
      <c r="C26" s="215">
        <v>15740.4</v>
      </c>
      <c r="D26" s="236">
        <f>+'Dramakan hosqer'!D38</f>
        <v>16746.5</v>
      </c>
      <c r="E26" s="224">
        <f t="shared" si="1"/>
        <v>1006.1000000000004</v>
      </c>
      <c r="F26" s="215"/>
      <c r="L26" s="114"/>
      <c r="M26" s="114"/>
      <c r="S26" s="18"/>
      <c r="T26" s="18"/>
    </row>
    <row r="27" spans="1:20" ht="17.25">
      <c r="A27" s="25">
        <v>1.3</v>
      </c>
      <c r="B27" s="30" t="str">
        <f>+'Dramakan hosqer'!B39</f>
        <v>կամավոր ատեստավորման գծով լրավճար</v>
      </c>
      <c r="C27" s="215">
        <v>0</v>
      </c>
      <c r="D27" s="236">
        <f>+'Dramakan hosqer'!D39</f>
        <v>66.900000000000006</v>
      </c>
      <c r="E27" s="224">
        <f t="shared" si="1"/>
        <v>66.900000000000006</v>
      </c>
      <c r="F27" s="215"/>
      <c r="L27" s="114"/>
      <c r="M27" s="114"/>
      <c r="S27" s="18"/>
      <c r="T27" s="18"/>
    </row>
    <row r="28" spans="1:20" s="56" customFormat="1" ht="18" customHeight="1">
      <c r="A28" s="59">
        <v>2</v>
      </c>
      <c r="B28" s="225" t="s">
        <v>13</v>
      </c>
      <c r="C28" s="223">
        <v>736.3</v>
      </c>
      <c r="D28" s="224">
        <f>+'Dramakan hosqer'!D40</f>
        <v>721.1</v>
      </c>
      <c r="E28" s="224">
        <f t="shared" si="1"/>
        <v>-15.199999999999932</v>
      </c>
      <c r="F28" s="223"/>
      <c r="G28" s="98"/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6" customFormat="1" ht="18" customHeight="1">
      <c r="A29" s="59">
        <v>3</v>
      </c>
      <c r="B29" s="225" t="s">
        <v>12</v>
      </c>
      <c r="C29" s="223">
        <v>623.1</v>
      </c>
      <c r="D29" s="224">
        <f>+'Dramakan hosqer'!D41</f>
        <v>638.6</v>
      </c>
      <c r="E29" s="224">
        <f t="shared" si="1"/>
        <v>15.5</v>
      </c>
      <c r="F29" s="223"/>
      <c r="G29" s="98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6" customFormat="1" ht="18" customHeight="1">
      <c r="A30" s="59">
        <v>4</v>
      </c>
      <c r="B30" s="225" t="s">
        <v>14</v>
      </c>
      <c r="C30" s="223">
        <v>40.5</v>
      </c>
      <c r="D30" s="224">
        <f>+'Dramakan hosqer'!D42</f>
        <v>42.5</v>
      </c>
      <c r="E30" s="224">
        <f t="shared" si="1"/>
        <v>2</v>
      </c>
      <c r="F30" s="223"/>
      <c r="G30" s="98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6" customFormat="1" ht="18" customHeight="1">
      <c r="A31" s="59">
        <v>5</v>
      </c>
      <c r="B31" s="225" t="s">
        <v>15</v>
      </c>
      <c r="C31" s="223">
        <v>48</v>
      </c>
      <c r="D31" s="224">
        <f>+'Dramakan hosqer'!D43</f>
        <v>48</v>
      </c>
      <c r="E31" s="224">
        <f t="shared" si="1"/>
        <v>0</v>
      </c>
      <c r="F31" s="223"/>
      <c r="G31" s="98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6" customFormat="1" ht="16.5" hidden="1" customHeight="1">
      <c r="A32" s="59">
        <v>6</v>
      </c>
      <c r="B32" s="225" t="s">
        <v>16</v>
      </c>
      <c r="C32" s="223"/>
      <c r="D32" s="224">
        <f>+'Dramakan hosqer'!D44</f>
        <v>0</v>
      </c>
      <c r="E32" s="224">
        <f t="shared" si="1"/>
        <v>0</v>
      </c>
      <c r="F32" s="223"/>
      <c r="G32" s="124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6" customFormat="1" ht="17.25">
      <c r="A33" s="59">
        <v>6</v>
      </c>
      <c r="B33" s="225" t="s">
        <v>17</v>
      </c>
      <c r="C33" s="224">
        <f>SUM(C34:C36)</f>
        <v>226.2</v>
      </c>
      <c r="D33" s="224">
        <f>SUM(D34:D36)</f>
        <v>224.2</v>
      </c>
      <c r="E33" s="224">
        <f t="shared" si="1"/>
        <v>-2</v>
      </c>
      <c r="F33" s="223"/>
      <c r="G33" s="98"/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ht="18" customHeight="1">
      <c r="A34" s="25">
        <f>A33+0.1</f>
        <v>6.1</v>
      </c>
      <c r="B34" s="30" t="s">
        <v>18</v>
      </c>
      <c r="C34" s="215">
        <v>103.2</v>
      </c>
      <c r="D34" s="236">
        <f>+'Dramakan hosqer'!D46</f>
        <v>103.2</v>
      </c>
      <c r="E34" s="224">
        <f t="shared" si="1"/>
        <v>0</v>
      </c>
      <c r="F34" s="215"/>
      <c r="L34" s="114"/>
      <c r="M34" s="114"/>
      <c r="S34" s="18"/>
      <c r="T34" s="18"/>
    </row>
    <row r="35" spans="1:20" s="32" customFormat="1" ht="18" customHeight="1">
      <c r="A35" s="25">
        <f>A33+0.2</f>
        <v>6.2</v>
      </c>
      <c r="B35" s="30" t="s">
        <v>19</v>
      </c>
      <c r="C35" s="215">
        <v>3</v>
      </c>
      <c r="D35" s="236">
        <f>+'Dramakan hosqer'!D47</f>
        <v>1</v>
      </c>
      <c r="E35" s="224">
        <f t="shared" si="1"/>
        <v>-2</v>
      </c>
      <c r="F35" s="215"/>
      <c r="G35" s="125"/>
      <c r="H35" s="112"/>
      <c r="I35" s="112"/>
      <c r="J35" s="112"/>
      <c r="K35" s="112"/>
      <c r="L35" s="118"/>
      <c r="M35" s="118"/>
      <c r="N35" s="118"/>
      <c r="O35" s="118"/>
      <c r="P35" s="118"/>
      <c r="Q35" s="118"/>
      <c r="R35" s="118"/>
    </row>
    <row r="36" spans="1:20" ht="18" customHeight="1">
      <c r="A36" s="25">
        <f>A34+0.2</f>
        <v>6.3</v>
      </c>
      <c r="B36" s="30" t="s">
        <v>20</v>
      </c>
      <c r="C36" s="215">
        <v>120</v>
      </c>
      <c r="D36" s="236">
        <f>+'Dramakan hosqer'!D48</f>
        <v>120</v>
      </c>
      <c r="E36" s="224">
        <f t="shared" si="1"/>
        <v>0</v>
      </c>
      <c r="F36" s="215"/>
      <c r="L36" s="114"/>
      <c r="M36" s="114"/>
      <c r="S36" s="18"/>
      <c r="T36" s="18"/>
    </row>
    <row r="37" spans="1:20" s="56" customFormat="1" ht="18" customHeight="1">
      <c r="A37" s="59">
        <v>7</v>
      </c>
      <c r="B37" s="225" t="s">
        <v>21</v>
      </c>
      <c r="C37" s="223">
        <v>2</v>
      </c>
      <c r="D37" s="224">
        <f>+'Dramakan hosqer'!D49</f>
        <v>12</v>
      </c>
      <c r="E37" s="224">
        <f t="shared" si="1"/>
        <v>10</v>
      </c>
      <c r="F37" s="223"/>
      <c r="G37" s="98"/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6" customFormat="1" ht="23.45" customHeight="1">
      <c r="A38" s="59">
        <f>A37+1</f>
        <v>8</v>
      </c>
      <c r="B38" s="225" t="s">
        <v>28</v>
      </c>
      <c r="C38" s="223">
        <v>662.1</v>
      </c>
      <c r="D38" s="224">
        <f>+'Dramakan hosqer'!D50</f>
        <v>662.1</v>
      </c>
      <c r="E38" s="224">
        <f t="shared" si="1"/>
        <v>0</v>
      </c>
      <c r="F38" s="223"/>
      <c r="G38" s="6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6" customFormat="1" ht="22.9" customHeight="1">
      <c r="A39" s="59">
        <f t="shared" ref="A39:A73" si="2">A38+1</f>
        <v>9</v>
      </c>
      <c r="B39" s="225" t="s">
        <v>22</v>
      </c>
      <c r="C39" s="223">
        <v>450</v>
      </c>
      <c r="D39" s="224">
        <f>+'Dramakan hosqer'!D51</f>
        <v>450</v>
      </c>
      <c r="E39" s="224">
        <f t="shared" si="1"/>
        <v>0</v>
      </c>
      <c r="F39" s="223"/>
      <c r="G39" s="98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6" customFormat="1" ht="24" customHeight="1">
      <c r="A40" s="59">
        <f t="shared" si="2"/>
        <v>10</v>
      </c>
      <c r="B40" s="230" t="s">
        <v>72</v>
      </c>
      <c r="C40" s="223">
        <v>1047</v>
      </c>
      <c r="D40" s="224">
        <f>+'Dramakan hosqer'!D52</f>
        <v>1327</v>
      </c>
      <c r="E40" s="224">
        <f t="shared" si="1"/>
        <v>280</v>
      </c>
      <c r="F40" s="515" t="s">
        <v>325</v>
      </c>
      <c r="G40" s="98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6" customFormat="1" ht="18" hidden="1" customHeight="1">
      <c r="A41" s="59">
        <f t="shared" si="2"/>
        <v>11</v>
      </c>
      <c r="B41" s="225" t="s">
        <v>46</v>
      </c>
      <c r="C41" s="223"/>
      <c r="D41" s="224">
        <f>+'Dramakan hosqer'!D53</f>
        <v>0</v>
      </c>
      <c r="E41" s="224">
        <f t="shared" si="1"/>
        <v>0</v>
      </c>
      <c r="F41" s="223"/>
      <c r="G41" s="98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6" customFormat="1" ht="25.9" customHeight="1">
      <c r="A42" s="59">
        <v>11</v>
      </c>
      <c r="B42" s="225" t="s">
        <v>116</v>
      </c>
      <c r="C42" s="223">
        <v>60</v>
      </c>
      <c r="D42" s="224">
        <f>+'Dramakan hosqer'!D54</f>
        <v>80</v>
      </c>
      <c r="E42" s="224">
        <f t="shared" si="1"/>
        <v>20</v>
      </c>
      <c r="F42" s="513" t="s">
        <v>324</v>
      </c>
      <c r="G42" s="98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6" customFormat="1" ht="18" hidden="1" customHeight="1">
      <c r="A43" s="59">
        <f t="shared" si="2"/>
        <v>12</v>
      </c>
      <c r="B43" s="225" t="s">
        <v>117</v>
      </c>
      <c r="C43" s="223"/>
      <c r="D43" s="224">
        <f>+'Dramakan hosqer'!D55</f>
        <v>0</v>
      </c>
      <c r="E43" s="224">
        <f t="shared" si="1"/>
        <v>0</v>
      </c>
      <c r="F43" s="223"/>
      <c r="G43" s="98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6" customFormat="1" ht="18" customHeight="1">
      <c r="A44" s="59">
        <v>12</v>
      </c>
      <c r="B44" s="225" t="s">
        <v>23</v>
      </c>
      <c r="C44" s="223">
        <v>2010</v>
      </c>
      <c r="D44" s="224">
        <f>+'Dramakan hosqer'!D56</f>
        <v>1800</v>
      </c>
      <c r="E44" s="224">
        <f t="shared" si="1"/>
        <v>-210</v>
      </c>
      <c r="F44" s="223"/>
      <c r="G44" s="98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6" customFormat="1" ht="18" customHeight="1">
      <c r="A45" s="59">
        <f t="shared" si="2"/>
        <v>13</v>
      </c>
      <c r="B45" s="225" t="s">
        <v>24</v>
      </c>
      <c r="C45" s="223">
        <v>60</v>
      </c>
      <c r="D45" s="224">
        <f>+'Dramakan hosqer'!D57</f>
        <v>57</v>
      </c>
      <c r="E45" s="224">
        <f t="shared" si="1"/>
        <v>-3</v>
      </c>
      <c r="F45" s="223"/>
      <c r="G45" s="98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6" customFormat="1" ht="18" hidden="1" customHeight="1">
      <c r="A46" s="59">
        <f t="shared" si="2"/>
        <v>14</v>
      </c>
      <c r="B46" s="225" t="s">
        <v>65</v>
      </c>
      <c r="C46" s="223"/>
      <c r="D46" s="224">
        <f>+'Dramakan hosqer'!D58</f>
        <v>0</v>
      </c>
      <c r="E46" s="224">
        <f t="shared" si="1"/>
        <v>0</v>
      </c>
      <c r="F46" s="223"/>
      <c r="G46" s="98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6" customFormat="1" ht="18" hidden="1" customHeight="1">
      <c r="A47" s="59">
        <f t="shared" si="2"/>
        <v>15</v>
      </c>
      <c r="B47" s="240" t="s">
        <v>52</v>
      </c>
      <c r="C47" s="223"/>
      <c r="D47" s="224">
        <f>+'Dramakan hosqer'!D59</f>
        <v>0</v>
      </c>
      <c r="E47" s="224">
        <f t="shared" si="1"/>
        <v>0</v>
      </c>
      <c r="F47" s="223"/>
      <c r="G47" s="98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6" customFormat="1" ht="18" customHeight="1">
      <c r="A48" s="59">
        <v>14</v>
      </c>
      <c r="B48" s="240" t="s">
        <v>43</v>
      </c>
      <c r="C48" s="223">
        <v>250</v>
      </c>
      <c r="D48" s="224">
        <f>+'Dramakan hosqer'!D60</f>
        <v>250</v>
      </c>
      <c r="E48" s="224">
        <f t="shared" si="1"/>
        <v>0</v>
      </c>
      <c r="F48" s="223"/>
      <c r="G48" s="98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6" customFormat="1" ht="38.25" customHeight="1">
      <c r="A49" s="59">
        <f t="shared" si="2"/>
        <v>15</v>
      </c>
      <c r="B49" s="240" t="s">
        <v>73</v>
      </c>
      <c r="C49" s="223">
        <v>120</v>
      </c>
      <c r="D49" s="224">
        <f>+'Dramakan hosqer'!D61</f>
        <v>120</v>
      </c>
      <c r="E49" s="224">
        <f t="shared" si="1"/>
        <v>0</v>
      </c>
      <c r="F49" s="223"/>
      <c r="G49" s="98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6" customFormat="1" ht="36.75" customHeight="1">
      <c r="A50" s="59">
        <f t="shared" si="2"/>
        <v>16</v>
      </c>
      <c r="B50" s="240" t="s">
        <v>74</v>
      </c>
      <c r="C50" s="223">
        <v>124.9</v>
      </c>
      <c r="D50" s="224">
        <f>+'Dramakan hosqer'!D62</f>
        <v>124.9</v>
      </c>
      <c r="E50" s="224">
        <f t="shared" si="1"/>
        <v>0</v>
      </c>
      <c r="F50" s="223"/>
      <c r="G50" s="6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6" customFormat="1" ht="18" customHeight="1">
      <c r="A51" s="59">
        <f t="shared" si="2"/>
        <v>17</v>
      </c>
      <c r="B51" s="225" t="s">
        <v>44</v>
      </c>
      <c r="C51" s="223">
        <v>3</v>
      </c>
      <c r="D51" s="224">
        <f>+'Dramakan hosqer'!D63</f>
        <v>3</v>
      </c>
      <c r="E51" s="224">
        <f t="shared" si="1"/>
        <v>0</v>
      </c>
      <c r="F51" s="223"/>
      <c r="G51" s="98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6" customFormat="1" ht="18" hidden="1" customHeight="1">
      <c r="A52" s="59">
        <f t="shared" si="2"/>
        <v>18</v>
      </c>
      <c r="B52" s="225" t="s">
        <v>118</v>
      </c>
      <c r="C52" s="223"/>
      <c r="D52" s="224">
        <f>+'Dramakan hosqer'!D64</f>
        <v>0</v>
      </c>
      <c r="E52" s="224">
        <f t="shared" si="1"/>
        <v>0</v>
      </c>
      <c r="F52" s="223"/>
      <c r="G52" s="98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6" customFormat="1" ht="18" hidden="1" customHeight="1">
      <c r="A53" s="59">
        <f t="shared" si="2"/>
        <v>19</v>
      </c>
      <c r="B53" s="225" t="s">
        <v>45</v>
      </c>
      <c r="C53" s="223"/>
      <c r="D53" s="224">
        <f>+'Dramakan hosqer'!D65</f>
        <v>0</v>
      </c>
      <c r="E53" s="224">
        <f t="shared" si="1"/>
        <v>0</v>
      </c>
      <c r="F53" s="223"/>
      <c r="G53" s="98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6" customFormat="1" ht="24.6" customHeight="1">
      <c r="A54" s="59">
        <v>18</v>
      </c>
      <c r="B54" s="225" t="s">
        <v>62</v>
      </c>
      <c r="C54" s="223">
        <v>160</v>
      </c>
      <c r="D54" s="224">
        <f>+'Dramakan hosqer'!D66</f>
        <v>240</v>
      </c>
      <c r="E54" s="224">
        <f t="shared" si="1"/>
        <v>80</v>
      </c>
      <c r="F54" s="515" t="s">
        <v>328</v>
      </c>
      <c r="G54" s="98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6" customFormat="1" ht="18" hidden="1" customHeight="1">
      <c r="A55" s="59">
        <f t="shared" si="2"/>
        <v>19</v>
      </c>
      <c r="B55" s="227" t="s">
        <v>187</v>
      </c>
      <c r="C55" s="223"/>
      <c r="D55" s="224">
        <f>+'Dramakan hosqer'!D67</f>
        <v>0</v>
      </c>
      <c r="E55" s="224">
        <f t="shared" si="1"/>
        <v>0</v>
      </c>
      <c r="F55" s="223"/>
      <c r="G55" s="98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6" customFormat="1" ht="28.5" customHeight="1">
      <c r="A56" s="59">
        <v>19</v>
      </c>
      <c r="B56" s="227" t="s">
        <v>188</v>
      </c>
      <c r="C56" s="223">
        <v>400</v>
      </c>
      <c r="D56" s="224">
        <f>+'Dramakan hosqer'!D68</f>
        <v>450</v>
      </c>
      <c r="E56" s="224">
        <f t="shared" si="1"/>
        <v>50</v>
      </c>
      <c r="F56" s="513" t="s">
        <v>338</v>
      </c>
      <c r="G56" s="98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6" customFormat="1" ht="18" hidden="1" customHeight="1">
      <c r="A57" s="59">
        <f t="shared" si="2"/>
        <v>20</v>
      </c>
      <c r="B57" s="225" t="s">
        <v>238</v>
      </c>
      <c r="C57" s="223"/>
      <c r="D57" s="224">
        <f>'Dramakan hosqer'!D69</f>
        <v>0</v>
      </c>
      <c r="E57" s="224">
        <f t="shared" si="1"/>
        <v>0</v>
      </c>
      <c r="F57" s="513" t="s">
        <v>326</v>
      </c>
      <c r="G57" s="98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6" customFormat="1" ht="27" customHeight="1">
      <c r="A58" s="59">
        <v>20</v>
      </c>
      <c r="B58" s="460" t="s">
        <v>276</v>
      </c>
      <c r="C58" s="223">
        <v>200</v>
      </c>
      <c r="D58" s="224">
        <f>'Dramakan hosqer'!D70</f>
        <v>220</v>
      </c>
      <c r="E58" s="224">
        <f t="shared" si="1"/>
        <v>20</v>
      </c>
      <c r="F58" s="513" t="s">
        <v>339</v>
      </c>
      <c r="G58" s="98"/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6" customFormat="1" ht="25.5" customHeight="1">
      <c r="A59" s="59">
        <f t="shared" si="2"/>
        <v>21</v>
      </c>
      <c r="B59" s="461" t="s">
        <v>281</v>
      </c>
      <c r="C59" s="223">
        <v>200</v>
      </c>
      <c r="D59" s="224">
        <f>'Dramakan hosqer'!D71</f>
        <v>300</v>
      </c>
      <c r="E59" s="224">
        <f t="shared" si="1"/>
        <v>100</v>
      </c>
      <c r="F59" s="514" t="s">
        <v>329</v>
      </c>
      <c r="G59" s="98"/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6" customFormat="1" ht="18" customHeight="1">
      <c r="A60" s="59">
        <f t="shared" si="2"/>
        <v>22</v>
      </c>
      <c r="B60" s="229" t="s">
        <v>277</v>
      </c>
      <c r="C60" s="223">
        <v>485</v>
      </c>
      <c r="D60" s="224">
        <f>'Dramakan hosqer'!D72</f>
        <v>550</v>
      </c>
      <c r="E60" s="224">
        <f t="shared" si="1"/>
        <v>65</v>
      </c>
      <c r="F60" s="513" t="s">
        <v>326</v>
      </c>
      <c r="G60" s="98"/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56" customFormat="1" ht="18" customHeight="1">
      <c r="A61" s="59">
        <f t="shared" si="2"/>
        <v>23</v>
      </c>
      <c r="B61" s="279" t="s">
        <v>278</v>
      </c>
      <c r="C61" s="223">
        <v>300</v>
      </c>
      <c r="D61" s="224">
        <f>'Dramakan hosqer'!D73</f>
        <v>550</v>
      </c>
      <c r="E61" s="224">
        <f t="shared" si="1"/>
        <v>250</v>
      </c>
      <c r="F61" s="514" t="s">
        <v>327</v>
      </c>
      <c r="G61" s="98"/>
      <c r="H61" s="111"/>
      <c r="I61" s="111"/>
      <c r="J61" s="111"/>
      <c r="K61" s="111"/>
      <c r="L61" s="117"/>
      <c r="M61" s="117"/>
      <c r="N61" s="117"/>
      <c r="O61" s="117"/>
      <c r="P61" s="117"/>
      <c r="Q61" s="117"/>
      <c r="R61" s="117"/>
    </row>
    <row r="62" spans="1:18" s="56" customFormat="1" ht="24.6" customHeight="1">
      <c r="A62" s="59">
        <f t="shared" si="2"/>
        <v>24</v>
      </c>
      <c r="B62" s="229" t="s">
        <v>279</v>
      </c>
      <c r="C62" s="510">
        <v>81.599999999999994</v>
      </c>
      <c r="D62" s="224">
        <f>'Dramakan hosqer'!D74</f>
        <v>100</v>
      </c>
      <c r="E62" s="224">
        <f t="shared" si="1"/>
        <v>18.400000000000006</v>
      </c>
      <c r="F62" s="513" t="s">
        <v>324</v>
      </c>
      <c r="G62" s="98"/>
      <c r="H62" s="111"/>
      <c r="I62" s="111"/>
      <c r="J62" s="111"/>
      <c r="K62" s="111"/>
      <c r="L62" s="117"/>
      <c r="M62" s="117"/>
      <c r="N62" s="117"/>
      <c r="O62" s="117"/>
      <c r="P62" s="117"/>
      <c r="Q62" s="117"/>
      <c r="R62" s="117"/>
    </row>
    <row r="63" spans="1:18" s="56" customFormat="1" ht="55.5" customHeight="1">
      <c r="A63" s="59">
        <f t="shared" si="2"/>
        <v>25</v>
      </c>
      <c r="B63" s="229" t="s">
        <v>282</v>
      </c>
      <c r="C63" s="510">
        <v>100</v>
      </c>
      <c r="D63" s="224">
        <f>'Dramakan hosqer'!D75</f>
        <v>230</v>
      </c>
      <c r="E63" s="224">
        <f t="shared" si="1"/>
        <v>130</v>
      </c>
      <c r="F63" s="513" t="s">
        <v>334</v>
      </c>
      <c r="G63" s="98"/>
      <c r="H63" s="111"/>
      <c r="I63" s="111"/>
      <c r="J63" s="111"/>
      <c r="K63" s="111"/>
      <c r="L63" s="117"/>
      <c r="M63" s="117"/>
      <c r="N63" s="117"/>
      <c r="O63" s="117"/>
      <c r="P63" s="117"/>
      <c r="Q63" s="117"/>
      <c r="R63" s="117"/>
    </row>
    <row r="64" spans="1:18" s="56" customFormat="1" ht="36" customHeight="1">
      <c r="A64" s="59">
        <f t="shared" si="2"/>
        <v>26</v>
      </c>
      <c r="B64" s="512" t="s">
        <v>331</v>
      </c>
      <c r="C64" s="510">
        <v>0</v>
      </c>
      <c r="D64" s="224">
        <f>'Dramakan hosqer'!D76</f>
        <v>200</v>
      </c>
      <c r="E64" s="224">
        <f t="shared" si="1"/>
        <v>200</v>
      </c>
      <c r="F64" s="513" t="s">
        <v>332</v>
      </c>
      <c r="G64" s="98"/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18" s="56" customFormat="1" ht="24" customHeight="1">
      <c r="A65" s="59">
        <f t="shared" si="2"/>
        <v>27</v>
      </c>
      <c r="B65" s="229" t="s">
        <v>319</v>
      </c>
      <c r="C65" s="508">
        <v>0</v>
      </c>
      <c r="D65" s="224">
        <f>'Dramakan hosqer'!D77</f>
        <v>200</v>
      </c>
      <c r="E65" s="224">
        <f t="shared" si="1"/>
        <v>200</v>
      </c>
      <c r="F65" s="515" t="s">
        <v>333</v>
      </c>
      <c r="G65" s="98"/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18" s="56" customFormat="1" ht="34.15" customHeight="1">
      <c r="A66" s="59">
        <f t="shared" si="2"/>
        <v>28</v>
      </c>
      <c r="B66" s="279" t="s">
        <v>320</v>
      </c>
      <c r="C66" s="509">
        <v>0</v>
      </c>
      <c r="D66" s="224">
        <f>'Dramakan hosqer'!D78</f>
        <v>850</v>
      </c>
      <c r="E66" s="224">
        <f t="shared" si="1"/>
        <v>850</v>
      </c>
      <c r="F66" s="515" t="s">
        <v>330</v>
      </c>
      <c r="G66" s="98"/>
      <c r="H66" s="111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18" s="56" customFormat="1" ht="18" customHeight="1">
      <c r="A67" s="59">
        <f t="shared" si="2"/>
        <v>29</v>
      </c>
      <c r="B67" s="228" t="s">
        <v>280</v>
      </c>
      <c r="C67" s="510">
        <v>0</v>
      </c>
      <c r="D67" s="224">
        <f>'Dramakan hosqer'!D79</f>
        <v>10834</v>
      </c>
      <c r="E67" s="224">
        <f t="shared" si="1"/>
        <v>10834</v>
      </c>
      <c r="F67" s="223"/>
      <c r="G67" s="98" t="s">
        <v>263</v>
      </c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18" s="56" customFormat="1" ht="36.75" hidden="1" customHeight="1">
      <c r="A68" s="59">
        <f t="shared" si="2"/>
        <v>30</v>
      </c>
      <c r="B68" s="231" t="s">
        <v>33</v>
      </c>
      <c r="C68" s="511"/>
      <c r="D68" s="224">
        <f>SUM(D69:D71)</f>
        <v>0</v>
      </c>
      <c r="E68" s="224">
        <f t="shared" si="1"/>
        <v>0</v>
      </c>
      <c r="F68" s="223"/>
      <c r="G68" s="98"/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18" s="146" customFormat="1" ht="18" hidden="1" customHeight="1">
      <c r="A69" s="59">
        <f t="shared" si="2"/>
        <v>31</v>
      </c>
      <c r="B69" s="150" t="s">
        <v>34</v>
      </c>
      <c r="C69" s="215"/>
      <c r="D69" s="236">
        <f>+'Dramakan hosqer'!D81</f>
        <v>0</v>
      </c>
      <c r="E69" s="224">
        <f t="shared" si="1"/>
        <v>0</v>
      </c>
      <c r="F69" s="215"/>
      <c r="G69" s="151"/>
      <c r="H69" s="148"/>
      <c r="I69" s="148"/>
      <c r="J69" s="148"/>
      <c r="K69" s="148"/>
      <c r="L69" s="152"/>
      <c r="M69" s="152"/>
      <c r="N69" s="152"/>
      <c r="O69" s="152"/>
      <c r="P69" s="152"/>
      <c r="Q69" s="152"/>
      <c r="R69" s="152"/>
    </row>
    <row r="70" spans="1:18" s="146" customFormat="1" ht="18.75" hidden="1" customHeight="1">
      <c r="A70" s="59">
        <f t="shared" si="2"/>
        <v>32</v>
      </c>
      <c r="B70" s="150" t="s">
        <v>47</v>
      </c>
      <c r="C70" s="215"/>
      <c r="D70" s="236">
        <f>+'Dramakan hosqer'!D82</f>
        <v>0</v>
      </c>
      <c r="E70" s="224">
        <f t="shared" si="1"/>
        <v>0</v>
      </c>
      <c r="F70" s="215"/>
      <c r="G70" s="151"/>
      <c r="H70" s="148"/>
      <c r="I70" s="148"/>
      <c r="J70" s="148"/>
      <c r="K70" s="148"/>
      <c r="L70" s="152"/>
      <c r="M70" s="152"/>
      <c r="N70" s="152"/>
      <c r="O70" s="152"/>
      <c r="P70" s="152"/>
      <c r="Q70" s="152"/>
      <c r="R70" s="152"/>
    </row>
    <row r="71" spans="1:18" s="146" customFormat="1" ht="18" hidden="1" customHeight="1">
      <c r="A71" s="59">
        <f t="shared" si="2"/>
        <v>33</v>
      </c>
      <c r="B71" s="153" t="s">
        <v>81</v>
      </c>
      <c r="C71" s="215"/>
      <c r="D71" s="236">
        <f>+'Dramakan hosqer'!D83</f>
        <v>0</v>
      </c>
      <c r="E71" s="224">
        <f t="shared" si="1"/>
        <v>0</v>
      </c>
      <c r="F71" s="215"/>
      <c r="G71" s="151"/>
      <c r="H71" s="148"/>
      <c r="I71" s="148"/>
      <c r="J71" s="148"/>
      <c r="K71" s="148"/>
      <c r="L71" s="152"/>
      <c r="M71" s="152"/>
      <c r="N71" s="152"/>
      <c r="O71" s="152"/>
      <c r="P71" s="152"/>
      <c r="Q71" s="152"/>
      <c r="R71" s="152"/>
    </row>
    <row r="72" spans="1:18" s="56" customFormat="1" ht="18" customHeight="1">
      <c r="A72" s="59">
        <v>30</v>
      </c>
      <c r="B72" s="231" t="s">
        <v>35</v>
      </c>
      <c r="C72" s="223">
        <v>522.6</v>
      </c>
      <c r="D72" s="236">
        <f>+'Dramakan hosqer'!D84</f>
        <v>522.6</v>
      </c>
      <c r="E72" s="224">
        <f t="shared" si="1"/>
        <v>0</v>
      </c>
      <c r="F72" s="223"/>
      <c r="G72" s="98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18" s="56" customFormat="1" ht="18" customHeight="1">
      <c r="A73" s="59">
        <f t="shared" si="2"/>
        <v>31</v>
      </c>
      <c r="B73" s="226" t="s">
        <v>82</v>
      </c>
      <c r="C73" s="223">
        <v>0</v>
      </c>
      <c r="D73" s="236">
        <f>+'Dramakan hosqer'!D85</f>
        <v>5</v>
      </c>
      <c r="E73" s="224">
        <f t="shared" si="1"/>
        <v>5</v>
      </c>
      <c r="F73" s="223"/>
      <c r="G73" s="104" t="s">
        <v>194</v>
      </c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18" s="56" customFormat="1" ht="21.75" customHeight="1">
      <c r="A74" s="149" t="s">
        <v>55</v>
      </c>
      <c r="B74" s="12" t="s">
        <v>58</v>
      </c>
      <c r="C74" s="232">
        <f>+C75+C83</f>
        <v>1800</v>
      </c>
      <c r="D74" s="507">
        <f>(+D75+D83)</f>
        <v>3804</v>
      </c>
      <c r="E74" s="232">
        <f t="shared" si="1"/>
        <v>2004</v>
      </c>
      <c r="F74" s="214"/>
      <c r="G74" s="98"/>
      <c r="H74" s="111"/>
      <c r="I74" s="111"/>
      <c r="J74" s="111"/>
      <c r="K74" s="111"/>
      <c r="L74" s="117"/>
      <c r="M74" s="117"/>
      <c r="N74" s="117"/>
      <c r="O74" s="117"/>
      <c r="P74" s="117"/>
      <c r="Q74" s="117"/>
      <c r="R74" s="117"/>
    </row>
    <row r="75" spans="1:18" s="56" customFormat="1" ht="35.450000000000003" customHeight="1">
      <c r="A75" s="69">
        <v>1</v>
      </c>
      <c r="B75" s="233" t="s">
        <v>87</v>
      </c>
      <c r="C75" s="224">
        <f>SUM(C76:C82)</f>
        <v>1800</v>
      </c>
      <c r="D75" s="224">
        <f>SUM(D76:D82)</f>
        <v>3804</v>
      </c>
      <c r="E75" s="224">
        <f t="shared" si="1"/>
        <v>2004</v>
      </c>
      <c r="F75" s="223"/>
      <c r="G75" s="98"/>
      <c r="H75" s="111"/>
      <c r="I75" s="111"/>
      <c r="J75" s="111"/>
      <c r="K75" s="111"/>
      <c r="L75" s="117"/>
      <c r="M75" s="117"/>
      <c r="N75" s="117"/>
      <c r="O75" s="117"/>
      <c r="P75" s="117"/>
      <c r="Q75" s="117"/>
      <c r="R75" s="117"/>
    </row>
    <row r="76" spans="1:18" s="56" customFormat="1" ht="41.25" customHeight="1">
      <c r="A76" s="69">
        <v>1.1000000000000001</v>
      </c>
      <c r="B76" s="234" t="s">
        <v>83</v>
      </c>
      <c r="C76" s="223">
        <v>1200</v>
      </c>
      <c r="D76" s="224">
        <f>'Dramakan hosqer'!D88</f>
        <v>2084</v>
      </c>
      <c r="E76" s="224">
        <f t="shared" si="1"/>
        <v>884</v>
      </c>
      <c r="F76" s="515" t="s">
        <v>335</v>
      </c>
      <c r="G76" s="98"/>
      <c r="H76" s="111"/>
      <c r="I76" s="111"/>
      <c r="J76" s="111"/>
      <c r="K76" s="111"/>
      <c r="L76" s="117"/>
      <c r="M76" s="117"/>
      <c r="N76" s="117"/>
      <c r="O76" s="117"/>
      <c r="P76" s="117"/>
      <c r="Q76" s="117"/>
      <c r="R76" s="117"/>
    </row>
    <row r="77" spans="1:18" s="56" customFormat="1" ht="17.25" customHeight="1">
      <c r="A77" s="69">
        <v>1.2</v>
      </c>
      <c r="B77" s="234" t="s">
        <v>84</v>
      </c>
      <c r="C77" s="223">
        <v>0</v>
      </c>
      <c r="D77" s="224">
        <f>'Dramakan hosqer'!D89</f>
        <v>600</v>
      </c>
      <c r="E77" s="224">
        <f t="shared" si="1"/>
        <v>600</v>
      </c>
      <c r="F77" s="521" t="s">
        <v>336</v>
      </c>
      <c r="G77" s="98"/>
      <c r="H77" s="111"/>
      <c r="I77" s="111"/>
      <c r="J77" s="111"/>
      <c r="K77" s="111"/>
      <c r="L77" s="117"/>
      <c r="M77" s="117"/>
      <c r="N77" s="117"/>
      <c r="O77" s="117"/>
      <c r="P77" s="117"/>
      <c r="Q77" s="117"/>
      <c r="R77" s="117"/>
    </row>
    <row r="78" spans="1:18" s="56" customFormat="1" ht="18" customHeight="1">
      <c r="A78" s="69">
        <v>1.3</v>
      </c>
      <c r="B78" s="234" t="s">
        <v>85</v>
      </c>
      <c r="C78" s="223">
        <v>600</v>
      </c>
      <c r="D78" s="224">
        <f>'Dramakan hosqer'!D90</f>
        <v>600</v>
      </c>
      <c r="E78" s="224">
        <f t="shared" si="1"/>
        <v>0</v>
      </c>
      <c r="F78" s="223"/>
      <c r="G78" s="98"/>
      <c r="H78" s="111"/>
      <c r="I78" s="111"/>
      <c r="J78" s="111"/>
      <c r="K78" s="111"/>
      <c r="L78" s="117"/>
      <c r="M78" s="117"/>
      <c r="N78" s="117"/>
      <c r="O78" s="117"/>
      <c r="P78" s="117"/>
      <c r="Q78" s="117"/>
      <c r="R78" s="117"/>
    </row>
    <row r="79" spans="1:18" s="56" customFormat="1" ht="26.25" customHeight="1">
      <c r="A79" s="69">
        <v>1.4</v>
      </c>
      <c r="B79" s="234" t="s">
        <v>189</v>
      </c>
      <c r="C79" s="223">
        <v>0</v>
      </c>
      <c r="D79" s="224">
        <f>'Dramakan hosqer'!D91</f>
        <v>520</v>
      </c>
      <c r="E79" s="224">
        <f t="shared" si="1"/>
        <v>520</v>
      </c>
      <c r="F79" s="515" t="s">
        <v>337</v>
      </c>
      <c r="G79" s="98"/>
      <c r="H79" s="111"/>
      <c r="I79" s="111"/>
      <c r="J79" s="111"/>
      <c r="K79" s="111"/>
      <c r="L79" s="117"/>
      <c r="M79" s="117"/>
      <c r="N79" s="117"/>
      <c r="O79" s="117"/>
      <c r="P79" s="117"/>
      <c r="Q79" s="117"/>
      <c r="R79" s="117"/>
    </row>
    <row r="80" spans="1:18" s="56" customFormat="1" ht="18" hidden="1" customHeight="1">
      <c r="A80" s="69">
        <v>1.5</v>
      </c>
      <c r="B80" s="234" t="s">
        <v>63</v>
      </c>
      <c r="C80" s="223"/>
      <c r="D80" s="224">
        <f>'Dramakan hosqer'!D92</f>
        <v>0</v>
      </c>
      <c r="E80" s="224">
        <f t="shared" ref="E80:E86" si="3">D80-C80</f>
        <v>0</v>
      </c>
      <c r="F80" s="223"/>
      <c r="G80" s="98"/>
      <c r="H80" s="111"/>
      <c r="I80" s="111"/>
      <c r="J80" s="111"/>
      <c r="K80" s="111"/>
      <c r="L80" s="117"/>
      <c r="M80" s="117"/>
      <c r="N80" s="117"/>
      <c r="O80" s="117"/>
      <c r="P80" s="117"/>
      <c r="Q80" s="117"/>
      <c r="R80" s="117"/>
    </row>
    <row r="81" spans="1:20" s="56" customFormat="1" ht="18" hidden="1" customHeight="1">
      <c r="A81" s="69">
        <v>1.6</v>
      </c>
      <c r="B81" s="235" t="s">
        <v>64</v>
      </c>
      <c r="C81" s="223"/>
      <c r="D81" s="224">
        <f>'Dramakan hosqer'!D93</f>
        <v>0</v>
      </c>
      <c r="E81" s="224">
        <f t="shared" si="3"/>
        <v>0</v>
      </c>
      <c r="F81" s="223"/>
      <c r="G81" s="98"/>
      <c r="H81" s="111"/>
      <c r="I81" s="111"/>
      <c r="J81" s="111"/>
      <c r="K81" s="111"/>
      <c r="L81" s="117"/>
      <c r="M81" s="117"/>
      <c r="N81" s="117"/>
      <c r="O81" s="117"/>
      <c r="P81" s="117"/>
      <c r="Q81" s="117"/>
      <c r="R81" s="117"/>
    </row>
    <row r="82" spans="1:20" s="70" customFormat="1" ht="18" hidden="1" customHeight="1">
      <c r="A82" s="69">
        <v>1.7</v>
      </c>
      <c r="B82" s="235"/>
      <c r="C82" s="223"/>
      <c r="D82" s="224">
        <f>'Dramakan hosqer'!D94</f>
        <v>0</v>
      </c>
      <c r="E82" s="224">
        <f t="shared" si="3"/>
        <v>0</v>
      </c>
      <c r="F82" s="223"/>
      <c r="G82" s="55" t="s">
        <v>264</v>
      </c>
      <c r="H82" s="107"/>
      <c r="I82" s="107"/>
      <c r="J82" s="111"/>
      <c r="K82" s="111"/>
      <c r="L82" s="111"/>
      <c r="M82" s="111"/>
      <c r="N82" s="117"/>
      <c r="O82" s="117"/>
      <c r="P82" s="117"/>
      <c r="Q82" s="117"/>
      <c r="R82" s="117"/>
      <c r="S82" s="117"/>
      <c r="T82" s="117"/>
    </row>
    <row r="83" spans="1:20" s="70" customFormat="1" ht="39.75" hidden="1" customHeight="1">
      <c r="A83" s="69">
        <v>2</v>
      </c>
      <c r="B83" s="234" t="s">
        <v>86</v>
      </c>
      <c r="C83" s="224">
        <f>SUM(C84:C86)</f>
        <v>0</v>
      </c>
      <c r="D83" s="224">
        <f>'Dramakan hosqer'!D95</f>
        <v>0</v>
      </c>
      <c r="E83" s="224">
        <f t="shared" si="3"/>
        <v>0</v>
      </c>
      <c r="F83" s="223"/>
      <c r="G83" s="98"/>
      <c r="H83" s="107"/>
      <c r="I83" s="107"/>
      <c r="J83" s="111"/>
      <c r="K83" s="111"/>
      <c r="L83" s="111"/>
      <c r="M83" s="111"/>
      <c r="N83" s="117"/>
      <c r="O83" s="117"/>
      <c r="P83" s="117"/>
      <c r="Q83" s="117"/>
      <c r="R83" s="117"/>
      <c r="S83" s="117"/>
      <c r="T83" s="117"/>
    </row>
    <row r="84" spans="1:20" s="88" customFormat="1" ht="18.75" hidden="1" customHeight="1">
      <c r="A84" s="69">
        <v>2.1</v>
      </c>
      <c r="B84" s="233" t="s">
        <v>60</v>
      </c>
      <c r="C84" s="223"/>
      <c r="D84" s="224">
        <f>'Dramakan hosqer'!D96</f>
        <v>0</v>
      </c>
      <c r="E84" s="224">
        <f t="shared" si="3"/>
        <v>0</v>
      </c>
      <c r="F84" s="223"/>
      <c r="G84" s="155"/>
      <c r="H84" s="107"/>
      <c r="I84" s="107"/>
      <c r="J84" s="95"/>
      <c r="K84" s="95"/>
      <c r="L84" s="95"/>
      <c r="M84" s="95"/>
      <c r="N84" s="95"/>
      <c r="O84" s="87"/>
      <c r="P84" s="87"/>
      <c r="Q84" s="87"/>
    </row>
    <row r="85" spans="1:20" s="56" customFormat="1" ht="19.5" hidden="1" customHeight="1">
      <c r="A85" s="69">
        <v>2.2000000000000002</v>
      </c>
      <c r="B85" s="233" t="s">
        <v>59</v>
      </c>
      <c r="C85" s="223"/>
      <c r="D85" s="224">
        <f>'Dramakan hosqer'!D97</f>
        <v>0</v>
      </c>
      <c r="E85" s="224">
        <f t="shared" si="3"/>
        <v>0</v>
      </c>
      <c r="F85" s="223"/>
      <c r="G85" s="98"/>
      <c r="H85" s="107"/>
      <c r="I85" s="107"/>
      <c r="J85" s="111"/>
      <c r="K85" s="111"/>
      <c r="L85" s="111"/>
      <c r="M85" s="111"/>
      <c r="N85" s="117"/>
      <c r="O85" s="117"/>
      <c r="P85" s="117"/>
      <c r="Q85" s="117"/>
      <c r="R85" s="117"/>
      <c r="S85" s="117"/>
      <c r="T85" s="117"/>
    </row>
    <row r="86" spans="1:20" s="56" customFormat="1" ht="37.5" hidden="1" customHeight="1">
      <c r="A86" s="69">
        <v>2.2999999999999998</v>
      </c>
      <c r="B86" s="233" t="s">
        <v>48</v>
      </c>
      <c r="C86" s="223"/>
      <c r="D86" s="224">
        <f>'Dramakan hosqer'!D98</f>
        <v>0</v>
      </c>
      <c r="E86" s="224">
        <f t="shared" si="3"/>
        <v>0</v>
      </c>
      <c r="F86" s="223"/>
      <c r="G86" s="98"/>
      <c r="H86" s="107"/>
      <c r="I86" s="107"/>
      <c r="J86" s="111"/>
      <c r="K86" s="111"/>
      <c r="L86" s="111"/>
      <c r="M86" s="111"/>
      <c r="N86" s="117"/>
      <c r="O86" s="117"/>
      <c r="P86" s="117"/>
      <c r="Q86" s="117"/>
      <c r="R86" s="117"/>
      <c r="S86" s="117"/>
      <c r="T86" s="117"/>
    </row>
    <row r="87" spans="1:20" s="56" customFormat="1" ht="38.25" hidden="1" customHeight="1">
      <c r="A87" s="149" t="s">
        <v>56</v>
      </c>
      <c r="B87" s="12" t="s">
        <v>127</v>
      </c>
      <c r="C87" s="232">
        <f>SUM(C88:C89)</f>
        <v>0</v>
      </c>
      <c r="D87" s="232">
        <f>SUM(D88:D89)</f>
        <v>0</v>
      </c>
      <c r="E87" s="232">
        <f t="shared" ref="E87:E90" si="4">D87-C87</f>
        <v>0</v>
      </c>
      <c r="F87" s="214"/>
      <c r="G87" s="98"/>
      <c r="H87" s="107"/>
      <c r="I87" s="107"/>
      <c r="J87" s="111"/>
      <c r="K87" s="111"/>
      <c r="L87" s="111"/>
      <c r="M87" s="111"/>
      <c r="N87" s="117"/>
      <c r="O87" s="117"/>
      <c r="P87" s="117"/>
      <c r="Q87" s="117"/>
      <c r="R87" s="117"/>
      <c r="S87" s="117"/>
      <c r="T87" s="117"/>
    </row>
    <row r="88" spans="1:20" s="56" customFormat="1" ht="18" hidden="1" customHeight="1">
      <c r="A88" s="69">
        <v>1</v>
      </c>
      <c r="B88" s="229" t="str">
        <f>+'Dramakan hosqer'!B100</f>
        <v>պարգևատրման գծով</v>
      </c>
      <c r="C88" s="223"/>
      <c r="D88" s="223">
        <f>+'Dramakan hosqer'!D100</f>
        <v>0</v>
      </c>
      <c r="E88" s="223">
        <f>D88-C88</f>
        <v>0</v>
      </c>
      <c r="F88" s="223"/>
      <c r="G88" s="98"/>
      <c r="H88" s="107"/>
      <c r="I88" s="107"/>
      <c r="J88" s="111"/>
      <c r="K88" s="111"/>
      <c r="L88" s="111"/>
      <c r="M88" s="111"/>
      <c r="N88" s="117"/>
      <c r="O88" s="117"/>
      <c r="P88" s="117"/>
      <c r="Q88" s="117"/>
      <c r="R88" s="117"/>
      <c r="S88" s="117"/>
      <c r="T88" s="117"/>
    </row>
    <row r="89" spans="1:20" s="68" customFormat="1" ht="18" hidden="1" customHeight="1">
      <c r="A89" s="69">
        <v>2</v>
      </c>
      <c r="B89" s="229">
        <f>+'Dramakan hosqer'!B101</f>
        <v>0</v>
      </c>
      <c r="C89" s="223"/>
      <c r="D89" s="223">
        <f>+'Dramakan hosqer'!D101</f>
        <v>0</v>
      </c>
      <c r="E89" s="223">
        <f>D89-C89</f>
        <v>0</v>
      </c>
      <c r="F89" s="223"/>
      <c r="G89" s="98"/>
      <c r="H89" s="107"/>
      <c r="I89" s="107"/>
      <c r="J89" s="97"/>
      <c r="K89" s="97"/>
      <c r="L89" s="97"/>
      <c r="M89" s="97"/>
      <c r="N89" s="93"/>
      <c r="O89" s="93"/>
      <c r="P89" s="93"/>
      <c r="Q89" s="93"/>
      <c r="R89" s="93"/>
      <c r="S89" s="93"/>
      <c r="T89" s="93"/>
    </row>
    <row r="90" spans="1:20" s="37" customFormat="1" ht="43.5" customHeight="1">
      <c r="A90" s="11" t="s">
        <v>36</v>
      </c>
      <c r="B90" s="12" t="s">
        <v>37</v>
      </c>
      <c r="C90" s="232">
        <f>C6+C7-C22</f>
        <v>1315.7999999999884</v>
      </c>
      <c r="D90" s="232">
        <f>D6+D7-D22</f>
        <v>1406.4999999999709</v>
      </c>
      <c r="E90" s="232">
        <f t="shared" si="4"/>
        <v>90.699999999982538</v>
      </c>
      <c r="F90" s="214"/>
      <c r="G90" s="126"/>
      <c r="H90" s="107"/>
      <c r="I90" s="107"/>
      <c r="J90" s="113"/>
      <c r="K90" s="113"/>
      <c r="L90" s="113"/>
      <c r="M90" s="113"/>
      <c r="N90" s="119"/>
      <c r="O90" s="119"/>
      <c r="P90" s="119"/>
      <c r="Q90" s="119"/>
      <c r="R90" s="119"/>
      <c r="S90" s="119"/>
      <c r="T90" s="119"/>
    </row>
    <row r="91" spans="1:20" s="20" customFormat="1" ht="46.5" customHeight="1">
      <c r="A91" s="18"/>
      <c r="B91" s="18"/>
      <c r="C91" s="18"/>
      <c r="D91" s="18"/>
      <c r="E91" s="18"/>
      <c r="F91" s="18"/>
      <c r="G91" s="122"/>
      <c r="H91" s="107"/>
      <c r="I91" s="107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20" customFormat="1" ht="25.5" customHeight="1">
      <c r="B92" s="16" t="s">
        <v>2</v>
      </c>
      <c r="C92" s="18"/>
      <c r="D92" s="589" t="str">
        <f>+'Ekamut-caxs'!C88</f>
        <v>Մ․ ՊԵՏՐՈՍՅԱՆ</v>
      </c>
      <c r="E92" s="586"/>
      <c r="F92" s="113"/>
      <c r="G92" s="122"/>
      <c r="H92" s="107"/>
      <c r="I92" s="107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ht="13.5" customHeight="1">
      <c r="A93" s="20"/>
      <c r="B93" s="20" t="s">
        <v>4</v>
      </c>
      <c r="C93" s="20"/>
      <c r="D93" s="588" t="s">
        <v>92</v>
      </c>
      <c r="E93" s="588"/>
      <c r="F93" s="280"/>
    </row>
    <row r="94" spans="1:20" s="17" customFormat="1" ht="22.5" customHeight="1">
      <c r="A94" s="18"/>
      <c r="B94" s="37" t="s">
        <v>6</v>
      </c>
      <c r="C94" s="18"/>
      <c r="D94" s="586" t="str">
        <f>+'Ekamut-caxs'!C90</f>
        <v>Տ․ԿԻՐԱԿՈՍՅԱՆ</v>
      </c>
      <c r="E94" s="586"/>
      <c r="F94" s="113"/>
      <c r="G94" s="120"/>
      <c r="H94" s="107"/>
      <c r="I94" s="107"/>
      <c r="J94" s="107"/>
      <c r="K94" s="107"/>
      <c r="L94" s="107"/>
      <c r="M94" s="107"/>
      <c r="N94" s="114"/>
      <c r="O94" s="114"/>
      <c r="P94" s="114"/>
      <c r="Q94" s="114"/>
      <c r="R94" s="114"/>
      <c r="S94" s="114"/>
      <c r="T94" s="114"/>
    </row>
    <row r="95" spans="1:20" s="17" customFormat="1" ht="12" customHeight="1">
      <c r="A95" s="18"/>
      <c r="B95" s="18"/>
      <c r="C95" s="18"/>
      <c r="D95" s="588" t="s">
        <v>92</v>
      </c>
      <c r="E95" s="588"/>
      <c r="F95" s="280"/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7" customFormat="1">
      <c r="A96" s="18"/>
      <c r="B96" s="147" t="s">
        <v>1</v>
      </c>
      <c r="C96" s="18"/>
      <c r="D96" s="18"/>
      <c r="E96" s="18"/>
      <c r="F96" s="18"/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7:20" s="17" customFormat="1"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7:20" s="17" customFormat="1"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7:20" s="17" customFormat="1"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7:20" s="17" customFormat="1"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7:20" s="17" customFormat="1"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7:20" s="17" customFormat="1"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7:20" s="17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7:20" s="17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7:20" s="17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7:20" s="17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7:20" s="17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7:20" s="17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7:20" s="17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7:20" s="17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7:20" s="17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7:20" s="17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7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7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7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7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7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7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7:20" s="17" customFormat="1"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  <row r="120" spans="7:20" s="17" customFormat="1">
      <c r="G120" s="120"/>
      <c r="H120" s="107"/>
      <c r="I120" s="107"/>
      <c r="J120" s="107"/>
      <c r="K120" s="107"/>
      <c r="L120" s="107"/>
      <c r="M120" s="107"/>
      <c r="N120" s="114"/>
      <c r="O120" s="114"/>
      <c r="P120" s="114"/>
      <c r="Q120" s="114"/>
      <c r="R120" s="114"/>
      <c r="S120" s="114"/>
      <c r="T120" s="114"/>
    </row>
    <row r="121" spans="7:20" s="17" customFormat="1">
      <c r="G121" s="120"/>
      <c r="H121" s="107"/>
      <c r="I121" s="107"/>
      <c r="J121" s="107"/>
      <c r="K121" s="107"/>
      <c r="L121" s="107"/>
      <c r="M121" s="107"/>
      <c r="N121" s="114"/>
      <c r="O121" s="114"/>
      <c r="P121" s="114"/>
      <c r="Q121" s="114"/>
      <c r="R121" s="114"/>
      <c r="S121" s="114"/>
      <c r="T121" s="114"/>
    </row>
    <row r="122" spans="7:20" s="17" customFormat="1">
      <c r="G122" s="120"/>
      <c r="H122" s="107"/>
      <c r="I122" s="107"/>
      <c r="J122" s="107"/>
      <c r="K122" s="107"/>
      <c r="L122" s="107"/>
      <c r="M122" s="107"/>
      <c r="N122" s="114"/>
      <c r="O122" s="114"/>
      <c r="P122" s="114"/>
      <c r="Q122" s="114"/>
      <c r="R122" s="114"/>
      <c r="S122" s="114"/>
      <c r="T122" s="114"/>
    </row>
    <row r="123" spans="7:20" s="17" customFormat="1">
      <c r="G123" s="120"/>
      <c r="H123" s="107"/>
      <c r="I123" s="107"/>
      <c r="J123" s="107"/>
      <c r="K123" s="107"/>
      <c r="L123" s="107"/>
      <c r="M123" s="107"/>
      <c r="N123" s="114"/>
      <c r="O123" s="114"/>
      <c r="P123" s="114"/>
      <c r="Q123" s="114"/>
      <c r="R123" s="114"/>
      <c r="S123" s="114"/>
      <c r="T123" s="114"/>
    </row>
    <row r="124" spans="7:20" s="17" customFormat="1">
      <c r="G124" s="120"/>
      <c r="H124" s="107"/>
      <c r="I124" s="107"/>
      <c r="J124" s="107"/>
      <c r="K124" s="107"/>
      <c r="L124" s="107"/>
      <c r="M124" s="107"/>
      <c r="N124" s="114"/>
      <c r="O124" s="114"/>
      <c r="P124" s="114"/>
      <c r="Q124" s="114"/>
      <c r="R124" s="114"/>
      <c r="S124" s="114"/>
      <c r="T124" s="114"/>
    </row>
    <row r="125" spans="7:20" s="17" customFormat="1">
      <c r="G125" s="120"/>
      <c r="H125" s="107"/>
      <c r="I125" s="107"/>
      <c r="J125" s="107"/>
      <c r="K125" s="107"/>
      <c r="L125" s="107"/>
      <c r="M125" s="107"/>
      <c r="N125" s="114"/>
      <c r="O125" s="114"/>
      <c r="P125" s="114"/>
      <c r="Q125" s="114"/>
      <c r="R125" s="114"/>
      <c r="S125" s="114"/>
      <c r="T125" s="114"/>
    </row>
    <row r="126" spans="7:20" s="17" customFormat="1">
      <c r="G126" s="120"/>
      <c r="H126" s="107"/>
      <c r="I126" s="107"/>
      <c r="J126" s="107"/>
      <c r="K126" s="107"/>
      <c r="L126" s="107"/>
      <c r="M126" s="107"/>
      <c r="N126" s="114"/>
      <c r="O126" s="114"/>
      <c r="P126" s="114"/>
      <c r="Q126" s="114"/>
      <c r="R126" s="114"/>
      <c r="S126" s="114"/>
      <c r="T126" s="114"/>
    </row>
    <row r="127" spans="7:20" s="17" customFormat="1">
      <c r="G127" s="120"/>
      <c r="H127" s="107"/>
      <c r="I127" s="107"/>
      <c r="J127" s="107"/>
      <c r="K127" s="107"/>
      <c r="L127" s="107"/>
      <c r="M127" s="107"/>
      <c r="N127" s="114"/>
      <c r="O127" s="114"/>
      <c r="P127" s="114"/>
      <c r="Q127" s="114"/>
      <c r="R127" s="114"/>
      <c r="S127" s="114"/>
      <c r="T127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95:E95"/>
    <mergeCell ref="D92:E92"/>
    <mergeCell ref="D93:E93"/>
    <mergeCell ref="D94:E9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53" workbookViewId="0">
      <selection activeCell="C74" sqref="C74"/>
    </sheetView>
  </sheetViews>
  <sheetFormatPr defaultColWidth="9.140625" defaultRowHeight="13.5"/>
  <cols>
    <col min="1" max="1" width="7.4257812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62" customFormat="1" ht="22.5" customHeight="1">
      <c r="A1" s="596" t="s">
        <v>67</v>
      </c>
      <c r="B1" s="596"/>
      <c r="C1" s="596"/>
      <c r="D1" s="596"/>
      <c r="E1" s="596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s="128" customFormat="1" ht="33" customHeight="1">
      <c r="A2" s="597" t="str">
        <f>+'Ekamut-caxs'!A14:D14</f>
        <v xml:space="preserve">«Երևանի Ալ․ Հեքիմյանի անվան երաժշտական դպրոց» ՀՈԱԿ-ի  </v>
      </c>
      <c r="B2" s="598"/>
      <c r="C2" s="598"/>
      <c r="D2" s="598"/>
      <c r="E2" s="59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8" customFormat="1" ht="24" customHeight="1">
      <c r="A3" s="599" t="s">
        <v>131</v>
      </c>
      <c r="B3" s="599"/>
      <c r="C3" s="599"/>
      <c r="D3" s="599"/>
      <c r="E3" s="59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6" customFormat="1" ht="16.5" customHeight="1">
      <c r="A4" s="600" t="s">
        <v>274</v>
      </c>
      <c r="B4" s="600"/>
      <c r="C4" s="600"/>
      <c r="D4" s="600"/>
      <c r="E4" s="600"/>
      <c r="F4" s="163"/>
      <c r="G4" s="164"/>
      <c r="H4" s="164"/>
      <c r="I4" s="164"/>
      <c r="J4" s="164"/>
      <c r="K4" s="164"/>
      <c r="L4" s="164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2" ht="13.5" customHeight="1">
      <c r="D5" s="167"/>
      <c r="E5" s="167" t="s">
        <v>123</v>
      </c>
    </row>
    <row r="6" spans="1:22" s="172" customFormat="1" ht="56.25" customHeight="1">
      <c r="A6" s="168" t="s">
        <v>3</v>
      </c>
      <c r="B6" s="169" t="s">
        <v>132</v>
      </c>
      <c r="C6" s="168" t="s">
        <v>133</v>
      </c>
      <c r="D6" s="168" t="s">
        <v>134</v>
      </c>
      <c r="E6" s="170" t="s">
        <v>135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28" customFormat="1" ht="21.75" customHeight="1">
      <c r="A7" s="591" t="s">
        <v>136</v>
      </c>
      <c r="B7" s="592"/>
      <c r="C7" s="592"/>
      <c r="D7" s="197"/>
      <c r="E7" s="19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54" customFormat="1" ht="21.75" customHeight="1">
      <c r="A8" s="173">
        <v>1</v>
      </c>
      <c r="B8" s="174" t="s">
        <v>137</v>
      </c>
      <c r="C8" s="173"/>
      <c r="D8" s="175">
        <f>SUM(D9:D29)</f>
        <v>27</v>
      </c>
      <c r="E8" s="176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77">
        <v>1.1000000000000001</v>
      </c>
      <c r="B9" s="178" t="s">
        <v>138</v>
      </c>
      <c r="C9" s="177" t="s">
        <v>139</v>
      </c>
      <c r="D9" s="29"/>
      <c r="E9" s="29"/>
    </row>
    <row r="10" spans="1:22" ht="27" customHeight="1">
      <c r="A10" s="177">
        <v>1.2</v>
      </c>
      <c r="B10" s="178" t="s">
        <v>140</v>
      </c>
      <c r="C10" s="177" t="s">
        <v>141</v>
      </c>
      <c r="D10" s="29"/>
      <c r="E10" s="29"/>
    </row>
    <row r="11" spans="1:22" ht="27" customHeight="1">
      <c r="A11" s="177">
        <v>1.3</v>
      </c>
      <c r="B11" s="178" t="s">
        <v>142</v>
      </c>
      <c r="C11" s="177" t="s">
        <v>143</v>
      </c>
      <c r="D11" s="29"/>
      <c r="E11" s="29"/>
    </row>
    <row r="12" spans="1:22" ht="27" customHeight="1">
      <c r="A12" s="177">
        <v>1.4</v>
      </c>
      <c r="B12" s="179" t="s">
        <v>144</v>
      </c>
      <c r="C12" s="180" t="s">
        <v>145</v>
      </c>
      <c r="D12" s="29">
        <v>3.9</v>
      </c>
      <c r="E12" s="29"/>
    </row>
    <row r="13" spans="1:22" ht="27" customHeight="1">
      <c r="A13" s="177">
        <v>1.5</v>
      </c>
      <c r="B13" s="179"/>
      <c r="C13" s="177" t="s">
        <v>146</v>
      </c>
      <c r="D13" s="29"/>
      <c r="E13" s="29"/>
    </row>
    <row r="14" spans="1:22" ht="18" customHeight="1">
      <c r="A14" s="177">
        <v>1.6</v>
      </c>
      <c r="B14" s="178" t="s">
        <v>191</v>
      </c>
      <c r="C14" s="177" t="s">
        <v>147</v>
      </c>
      <c r="D14" s="29"/>
      <c r="E14" s="29"/>
    </row>
    <row r="15" spans="1:22" ht="33.75" customHeight="1">
      <c r="A15" s="177">
        <v>1.7</v>
      </c>
      <c r="B15" s="179"/>
      <c r="C15" s="177" t="s">
        <v>168</v>
      </c>
      <c r="D15" s="29"/>
      <c r="E15" s="29"/>
    </row>
    <row r="16" spans="1:22" ht="22.5" customHeight="1">
      <c r="A16" s="177">
        <v>1.8</v>
      </c>
      <c r="B16" s="179"/>
      <c r="C16" s="181" t="s">
        <v>167</v>
      </c>
      <c r="D16" s="29"/>
      <c r="E16" s="29"/>
    </row>
    <row r="17" spans="1:22" ht="18" hidden="1" customHeight="1">
      <c r="A17" s="177">
        <v>1.9</v>
      </c>
      <c r="B17" s="179"/>
      <c r="C17" s="181"/>
      <c r="D17" s="29"/>
      <c r="E17" s="29"/>
    </row>
    <row r="18" spans="1:22" ht="18" hidden="1" customHeight="1">
      <c r="A18" s="182">
        <v>2</v>
      </c>
      <c r="B18" s="179"/>
      <c r="C18" s="181"/>
      <c r="D18" s="29"/>
      <c r="E18" s="29"/>
    </row>
    <row r="19" spans="1:22" ht="18" hidden="1" customHeight="1">
      <c r="A19" s="177">
        <v>2.1</v>
      </c>
      <c r="B19" s="179"/>
      <c r="C19" s="181"/>
      <c r="D19" s="29"/>
      <c r="E19" s="29"/>
    </row>
    <row r="20" spans="1:22" ht="18" hidden="1" customHeight="1">
      <c r="A20" s="177">
        <v>2.2000000000000002</v>
      </c>
      <c r="B20" s="179"/>
      <c r="C20" s="181"/>
      <c r="D20" s="29"/>
      <c r="E20" s="29"/>
    </row>
    <row r="21" spans="1:22" ht="18" hidden="1" customHeight="1">
      <c r="A21" s="177">
        <v>2.2999999999999998</v>
      </c>
      <c r="B21" s="179"/>
      <c r="C21" s="181"/>
      <c r="D21" s="29"/>
      <c r="E21" s="29"/>
    </row>
    <row r="22" spans="1:22" ht="27.75" hidden="1" customHeight="1">
      <c r="A22" s="177">
        <v>2.4</v>
      </c>
      <c r="B22" s="179"/>
      <c r="C22" s="181"/>
      <c r="D22" s="29"/>
      <c r="E22" s="29"/>
    </row>
    <row r="23" spans="1:22" ht="27.75" customHeight="1">
      <c r="A23" s="177">
        <v>2.5</v>
      </c>
      <c r="B23" s="179" t="s">
        <v>283</v>
      </c>
      <c r="C23" s="177" t="s">
        <v>34</v>
      </c>
      <c r="D23" s="29"/>
      <c r="E23" s="29"/>
    </row>
    <row r="24" spans="1:22" ht="27.75" customHeight="1">
      <c r="A24" s="177">
        <v>2.6</v>
      </c>
      <c r="B24" s="179" t="s">
        <v>283</v>
      </c>
      <c r="C24" s="177" t="s">
        <v>47</v>
      </c>
      <c r="D24" s="29"/>
      <c r="E24" s="29"/>
    </row>
    <row r="25" spans="1:22" ht="27.75" customHeight="1">
      <c r="A25" s="177">
        <v>2.7</v>
      </c>
      <c r="B25" s="179" t="s">
        <v>283</v>
      </c>
      <c r="C25" s="177" t="s">
        <v>148</v>
      </c>
      <c r="D25" s="29">
        <v>21.1</v>
      </c>
      <c r="E25" s="29"/>
    </row>
    <row r="26" spans="1:22" ht="27.75" customHeight="1">
      <c r="A26" s="177">
        <v>2.8</v>
      </c>
      <c r="B26" s="179" t="s">
        <v>283</v>
      </c>
      <c r="C26" s="177" t="s">
        <v>149</v>
      </c>
      <c r="D26" s="29"/>
      <c r="E26" s="29"/>
    </row>
    <row r="27" spans="1:22" ht="27" customHeight="1">
      <c r="A27" s="177">
        <v>2.9</v>
      </c>
      <c r="B27" s="178" t="s">
        <v>150</v>
      </c>
      <c r="C27" s="177" t="s">
        <v>151</v>
      </c>
      <c r="D27" s="29"/>
      <c r="E27" s="29"/>
    </row>
    <row r="28" spans="1:22" ht="26.25" customHeight="1">
      <c r="A28" s="183">
        <v>2.1</v>
      </c>
      <c r="B28" s="179" t="s">
        <v>284</v>
      </c>
      <c r="C28" s="177" t="s">
        <v>153</v>
      </c>
      <c r="D28" s="29"/>
      <c r="E28" s="29"/>
    </row>
    <row r="29" spans="1:22" ht="26.25" customHeight="1">
      <c r="A29" s="183">
        <v>2.11</v>
      </c>
      <c r="B29" s="179" t="s">
        <v>285</v>
      </c>
      <c r="C29" s="181" t="s">
        <v>154</v>
      </c>
      <c r="D29" s="29">
        <v>2</v>
      </c>
      <c r="E29" s="29"/>
    </row>
    <row r="30" spans="1:22" s="154" customFormat="1" ht="34.5" customHeight="1">
      <c r="A30" s="173">
        <v>2</v>
      </c>
      <c r="B30" s="184" t="s">
        <v>155</v>
      </c>
      <c r="C30" s="173"/>
      <c r="D30" s="175">
        <f>SUM(D31:D33)</f>
        <v>0</v>
      </c>
      <c r="E30" s="176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177">
        <v>2.1</v>
      </c>
      <c r="B31" s="179"/>
      <c r="C31" s="177" t="s">
        <v>156</v>
      </c>
      <c r="D31" s="29"/>
      <c r="E31" s="29"/>
    </row>
    <row r="32" spans="1:22" ht="21" customHeight="1">
      <c r="A32" s="177">
        <v>2.2000000000000002</v>
      </c>
      <c r="B32" s="179" t="s">
        <v>157</v>
      </c>
      <c r="C32" s="177" t="s">
        <v>158</v>
      </c>
      <c r="D32" s="29"/>
      <c r="E32" s="29"/>
    </row>
    <row r="33" spans="1:22" ht="26.25" customHeight="1">
      <c r="A33" s="177">
        <v>2.2999999999999998</v>
      </c>
      <c r="B33" s="179" t="s">
        <v>157</v>
      </c>
      <c r="C33" s="177" t="s">
        <v>159</v>
      </c>
      <c r="D33" s="29"/>
      <c r="E33" s="185"/>
    </row>
    <row r="34" spans="1:22" s="162" customFormat="1" ht="21.75" customHeight="1">
      <c r="A34" s="58"/>
      <c r="B34" s="186" t="s">
        <v>69</v>
      </c>
      <c r="C34" s="187"/>
      <c r="D34" s="188">
        <f>D8+D30</f>
        <v>27</v>
      </c>
      <c r="E34" s="189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</row>
    <row r="35" spans="1:22" s="128" customFormat="1" ht="33.75" customHeight="1">
      <c r="A35" s="591" t="s">
        <v>160</v>
      </c>
      <c r="B35" s="592"/>
      <c r="C35" s="592"/>
      <c r="D35" s="197"/>
      <c r="E35" s="19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7">
        <v>1.1000000000000001</v>
      </c>
      <c r="B36" s="178" t="s">
        <v>138</v>
      </c>
      <c r="C36" s="177" t="s">
        <v>139</v>
      </c>
      <c r="D36" s="29">
        <v>140.1</v>
      </c>
      <c r="E36" s="29"/>
    </row>
    <row r="37" spans="1:22" ht="21" customHeight="1">
      <c r="A37" s="177">
        <v>1.2</v>
      </c>
      <c r="B37" s="178" t="s">
        <v>140</v>
      </c>
      <c r="C37" s="177" t="s">
        <v>141</v>
      </c>
      <c r="D37" s="29">
        <v>77</v>
      </c>
      <c r="E37" s="29"/>
    </row>
    <row r="38" spans="1:22" ht="21" customHeight="1">
      <c r="A38" s="177">
        <v>1.3</v>
      </c>
      <c r="B38" s="178" t="s">
        <v>142</v>
      </c>
      <c r="C38" s="177" t="s">
        <v>143</v>
      </c>
      <c r="D38" s="29">
        <v>3.4</v>
      </c>
      <c r="E38" s="29"/>
    </row>
    <row r="39" spans="1:22" ht="21" customHeight="1">
      <c r="A39" s="177">
        <v>1.4</v>
      </c>
      <c r="B39" s="179" t="s">
        <v>144</v>
      </c>
      <c r="C39" s="180" t="s">
        <v>145</v>
      </c>
      <c r="D39" s="29"/>
      <c r="E39" s="29"/>
    </row>
    <row r="40" spans="1:22" ht="21" customHeight="1">
      <c r="A40" s="177">
        <v>1.5</v>
      </c>
      <c r="B40" s="179"/>
      <c r="C40" s="177" t="s">
        <v>146</v>
      </c>
      <c r="D40" s="29"/>
      <c r="E40" s="29"/>
    </row>
    <row r="41" spans="1:22" ht="20.25" customHeight="1">
      <c r="A41" s="177">
        <v>1.6</v>
      </c>
      <c r="B41" s="178" t="s">
        <v>191</v>
      </c>
      <c r="C41" s="177" t="s">
        <v>147</v>
      </c>
      <c r="D41" s="29">
        <v>17.2</v>
      </c>
      <c r="E41" s="29"/>
    </row>
    <row r="42" spans="1:22" ht="33.75" customHeight="1">
      <c r="A42" s="177">
        <v>1.7</v>
      </c>
      <c r="B42" s="179"/>
      <c r="C42" s="177" t="s">
        <v>168</v>
      </c>
      <c r="D42" s="29"/>
      <c r="E42" s="29"/>
    </row>
    <row r="43" spans="1:22" ht="23.25" customHeight="1">
      <c r="A43" s="177">
        <v>1.8</v>
      </c>
      <c r="B43" s="178" t="s">
        <v>191</v>
      </c>
      <c r="C43" s="181" t="s">
        <v>289</v>
      </c>
      <c r="D43" s="29">
        <v>10</v>
      </c>
      <c r="E43" s="29"/>
    </row>
    <row r="44" spans="1:22" ht="23.25" customHeight="1">
      <c r="A44" s="177">
        <v>1.9</v>
      </c>
      <c r="B44" s="178" t="s">
        <v>286</v>
      </c>
      <c r="C44" s="181" t="s">
        <v>290</v>
      </c>
      <c r="D44" s="29">
        <v>3</v>
      </c>
      <c r="E44" s="29"/>
    </row>
    <row r="45" spans="1:22" ht="23.25" customHeight="1">
      <c r="A45" s="182">
        <v>2</v>
      </c>
      <c r="B45" s="178" t="s">
        <v>287</v>
      </c>
      <c r="C45" s="181" t="s">
        <v>291</v>
      </c>
      <c r="D45" s="29">
        <v>8</v>
      </c>
      <c r="E45" s="29"/>
    </row>
    <row r="46" spans="1:22" ht="23.25" customHeight="1">
      <c r="A46" s="177">
        <v>2.1</v>
      </c>
      <c r="B46" s="178" t="s">
        <v>288</v>
      </c>
      <c r="C46" s="181" t="s">
        <v>292</v>
      </c>
      <c r="D46" s="29">
        <v>40</v>
      </c>
      <c r="E46" s="29"/>
    </row>
    <row r="47" spans="1:22" ht="21" customHeight="1">
      <c r="A47" s="177">
        <v>2.2000000000000002</v>
      </c>
      <c r="B47" s="179" t="s">
        <v>321</v>
      </c>
      <c r="C47" s="177" t="s">
        <v>34</v>
      </c>
      <c r="D47" s="29"/>
      <c r="E47" s="29"/>
    </row>
    <row r="48" spans="1:22" ht="21" customHeight="1">
      <c r="A48" s="177">
        <v>2.2999999999999998</v>
      </c>
      <c r="B48" s="179" t="s">
        <v>321</v>
      </c>
      <c r="C48" s="177" t="s">
        <v>47</v>
      </c>
      <c r="D48" s="29"/>
      <c r="E48" s="29"/>
    </row>
    <row r="49" spans="1:22" ht="21" customHeight="1">
      <c r="A49" s="177">
        <v>2.4</v>
      </c>
      <c r="B49" s="179" t="s">
        <v>321</v>
      </c>
      <c r="C49" s="177" t="s">
        <v>148</v>
      </c>
      <c r="D49" s="29"/>
      <c r="E49" s="29"/>
    </row>
    <row r="50" spans="1:22" ht="24" customHeight="1">
      <c r="A50" s="177">
        <v>2.5</v>
      </c>
      <c r="B50" s="179" t="s">
        <v>321</v>
      </c>
      <c r="C50" s="177" t="s">
        <v>149</v>
      </c>
      <c r="D50" s="29"/>
      <c r="E50" s="29"/>
    </row>
    <row r="51" spans="1:22" ht="24" customHeight="1">
      <c r="A51" s="177">
        <v>2.6</v>
      </c>
      <c r="B51" s="178" t="s">
        <v>150</v>
      </c>
      <c r="C51" s="177" t="s">
        <v>151</v>
      </c>
      <c r="D51" s="29"/>
      <c r="E51" s="29"/>
    </row>
    <row r="52" spans="1:22" ht="24" customHeight="1">
      <c r="A52" s="177"/>
      <c r="B52" s="178" t="s">
        <v>293</v>
      </c>
      <c r="C52" s="177" t="s">
        <v>151</v>
      </c>
      <c r="D52" s="29">
        <v>27.7</v>
      </c>
      <c r="E52" s="29"/>
    </row>
    <row r="53" spans="1:22" ht="24" customHeight="1">
      <c r="A53" s="177">
        <v>2.7</v>
      </c>
      <c r="B53" s="179" t="s">
        <v>284</v>
      </c>
      <c r="C53" s="177" t="s">
        <v>153</v>
      </c>
      <c r="D53" s="29">
        <v>1</v>
      </c>
      <c r="E53" s="29"/>
    </row>
    <row r="54" spans="1:22" ht="24" customHeight="1">
      <c r="A54" s="177">
        <v>2.8</v>
      </c>
      <c r="B54" s="179" t="s">
        <v>285</v>
      </c>
      <c r="C54" s="181" t="s">
        <v>154</v>
      </c>
      <c r="D54" s="29"/>
      <c r="E54" s="29"/>
    </row>
    <row r="55" spans="1:22" ht="33" customHeight="1">
      <c r="A55" s="177"/>
      <c r="B55" s="174" t="s">
        <v>161</v>
      </c>
      <c r="C55" s="28"/>
      <c r="D55" s="175">
        <f>SUM(D56:D59)</f>
        <v>2784.1</v>
      </c>
      <c r="E55" s="29"/>
    </row>
    <row r="56" spans="1:22" ht="33" customHeight="1">
      <c r="A56" s="177">
        <v>1.1000000000000001</v>
      </c>
      <c r="B56" s="216"/>
      <c r="C56" s="217" t="s">
        <v>166</v>
      </c>
      <c r="D56" s="182">
        <v>2588.9</v>
      </c>
      <c r="E56" s="29"/>
      <c r="F56" s="145"/>
    </row>
    <row r="57" spans="1:22" ht="30" customHeight="1">
      <c r="A57" s="177">
        <v>1.2</v>
      </c>
      <c r="B57" s="190"/>
      <c r="C57" s="177" t="s">
        <v>156</v>
      </c>
      <c r="D57" s="29">
        <v>195.2</v>
      </c>
      <c r="E57" s="177"/>
    </row>
    <row r="58" spans="1:22" ht="24.75" hidden="1" customHeight="1">
      <c r="A58" s="177">
        <v>1.3</v>
      </c>
      <c r="B58" s="179" t="s">
        <v>152</v>
      </c>
      <c r="C58" s="177" t="s">
        <v>158</v>
      </c>
      <c r="D58" s="29"/>
      <c r="E58" s="29"/>
    </row>
    <row r="59" spans="1:22" ht="24.75" hidden="1" customHeight="1">
      <c r="A59" s="177">
        <v>1.4</v>
      </c>
      <c r="B59" s="179" t="s">
        <v>152</v>
      </c>
      <c r="C59" s="177" t="s">
        <v>159</v>
      </c>
      <c r="D59" s="29"/>
      <c r="E59" s="29"/>
    </row>
    <row r="60" spans="1:22" s="162" customFormat="1" ht="29.25" customHeight="1">
      <c r="A60" s="191"/>
      <c r="B60" s="186" t="s">
        <v>69</v>
      </c>
      <c r="C60" s="192"/>
      <c r="D60" s="383">
        <f>SUM(D36:D55)</f>
        <v>3111.5</v>
      </c>
      <c r="E60" s="194"/>
      <c r="F60" s="287">
        <f>+D60-D56</f>
        <v>522.59999999999991</v>
      </c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</row>
    <row r="61" spans="1:22" ht="10.5" customHeight="1"/>
    <row r="62" spans="1:22" ht="39" customHeight="1">
      <c r="C62" s="195" t="s">
        <v>162</v>
      </c>
    </row>
    <row r="63" spans="1:22" ht="59.25" customHeight="1">
      <c r="A63" s="196">
        <v>1</v>
      </c>
      <c r="B63" s="197" t="s">
        <v>275</v>
      </c>
      <c r="C63" s="193">
        <v>3638.4</v>
      </c>
      <c r="D63" s="593" t="s">
        <v>163</v>
      </c>
      <c r="E63" s="594"/>
    </row>
    <row r="64" spans="1:22" ht="36.75" customHeight="1"/>
    <row r="65" spans="1:22" s="154" customFormat="1" ht="25.5" customHeight="1">
      <c r="A65" s="198"/>
      <c r="B65" s="161" t="s">
        <v>2</v>
      </c>
      <c r="C65" s="199"/>
      <c r="D65" s="595" t="str">
        <f>+'Ekamut-caxs'!C88</f>
        <v>Մ․ ՊԵՏՐՈՍՅԱՆ</v>
      </c>
      <c r="E65" s="595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54" customFormat="1" ht="12.75" customHeight="1">
      <c r="A66" s="198"/>
      <c r="C66" s="200"/>
      <c r="D66" s="590" t="s">
        <v>92</v>
      </c>
      <c r="E66" s="590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54" customFormat="1" ht="22.5" customHeight="1">
      <c r="A67" s="198"/>
      <c r="B67" s="161" t="s">
        <v>6</v>
      </c>
      <c r="C67" s="199"/>
      <c r="D67" s="595" t="str">
        <f>+'Ekamut-caxs'!C90</f>
        <v>Տ․ԿԻՐԱԿՈՍՅԱՆ</v>
      </c>
      <c r="E67" s="595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 s="154" customFormat="1" ht="13.5" customHeight="1">
      <c r="A68" s="198"/>
      <c r="B68" s="201"/>
      <c r="C68" s="198" t="s">
        <v>1</v>
      </c>
      <c r="D68" s="590" t="s">
        <v>92</v>
      </c>
      <c r="E68" s="590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70" spans="1:22" ht="27" customHeight="1"/>
    <row r="74" spans="1:22" ht="33" customHeight="1"/>
    <row r="76" spans="1:22" s="202" customFormat="1" ht="36" customHeight="1"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P76" s="203"/>
      <c r="Q76" s="203"/>
      <c r="R76" s="203"/>
      <c r="S76" s="203"/>
      <c r="T76" s="203"/>
      <c r="U76" s="203"/>
      <c r="V76" s="203"/>
    </row>
    <row r="77" spans="1:22" ht="24" customHeight="1"/>
    <row r="78" spans="1:22" ht="0.75" hidden="1" customHeight="1"/>
    <row r="79" spans="1:22" s="154" customFormat="1" ht="28.5" customHeight="1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</row>
    <row r="83" spans="1:5" s="17" customFormat="1">
      <c r="A83" s="127"/>
      <c r="B83" s="1"/>
      <c r="C83" s="1"/>
      <c r="D83" s="1"/>
      <c r="E83" s="1"/>
    </row>
    <row r="84" spans="1:5" s="17" customFormat="1" ht="24" customHeight="1">
      <c r="A84" s="127"/>
      <c r="B84" s="1"/>
      <c r="C84" s="1"/>
      <c r="D84" s="1"/>
      <c r="E84" s="1"/>
    </row>
    <row r="85" spans="1:5" s="17" customFormat="1">
      <c r="A85" s="127"/>
      <c r="B85" s="1"/>
      <c r="C85" s="1"/>
      <c r="D85" s="1"/>
      <c r="E85" s="1"/>
    </row>
    <row r="86" spans="1:5" s="17" customFormat="1" ht="24.75" customHeight="1">
      <c r="A86" s="127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7:C7"/>
    <mergeCell ref="D68:E68"/>
    <mergeCell ref="A35:C35"/>
    <mergeCell ref="D63:E63"/>
    <mergeCell ref="D65:E65"/>
    <mergeCell ref="D66:E66"/>
    <mergeCell ref="D67:E67"/>
  </mergeCells>
  <pageMargins left="0.15" right="0.15" top="0.17" bottom="0.16" header="0.14000000000000001" footer="0.14000000000000001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1"/>
  <sheetViews>
    <sheetView view="pageBreakPreview" topLeftCell="A7" zoomScale="80" zoomScaleSheetLayoutView="80" workbookViewId="0">
      <selection activeCell="C74" sqref="C74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17" width="36.140625" style="1" customWidth="1"/>
    <col min="18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3" width="9.140625" style="1"/>
    <col min="16384" max="16384" width="9.140625" style="1" customWidth="1"/>
  </cols>
  <sheetData>
    <row r="1" spans="1:17" ht="34.5" customHeight="1">
      <c r="A1" s="602" t="s">
        <v>67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</row>
    <row r="2" spans="1:17" s="20" customFormat="1" ht="25.5" customHeight="1">
      <c r="A2" s="571" t="str">
        <f>+'Ekamut-caxs'!A14:D14</f>
        <v xml:space="preserve">«Երևանի Ալ․ Հեքիմյանի անվան երաժշտական դպրոց» ՀՈԱԿ-ի  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19"/>
    </row>
    <row r="3" spans="1:17" ht="25.5" customHeight="1">
      <c r="A3" s="599" t="s">
        <v>244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</row>
    <row r="4" spans="1:17" ht="21" customHeight="1" thickBot="1">
      <c r="E4" s="1">
        <f>E7/2</f>
        <v>1801.9</v>
      </c>
      <c r="P4" s="135" t="s">
        <v>0</v>
      </c>
    </row>
    <row r="5" spans="1:17" ht="33.75" customHeight="1">
      <c r="A5" s="604" t="s">
        <v>128</v>
      </c>
      <c r="B5" s="606" t="s">
        <v>68</v>
      </c>
      <c r="C5" s="614" t="s">
        <v>251</v>
      </c>
      <c r="D5" s="614" t="s">
        <v>105</v>
      </c>
      <c r="E5" s="608" t="s">
        <v>175</v>
      </c>
      <c r="F5" s="609"/>
      <c r="G5" s="609"/>
      <c r="H5" s="609"/>
      <c r="I5" s="609"/>
      <c r="J5" s="609"/>
      <c r="K5" s="609"/>
      <c r="L5" s="609"/>
      <c r="M5" s="609"/>
      <c r="N5" s="609"/>
      <c r="O5" s="610"/>
      <c r="P5" s="611" t="s">
        <v>130</v>
      </c>
    </row>
    <row r="6" spans="1:17" ht="126" customHeight="1">
      <c r="A6" s="605"/>
      <c r="B6" s="607"/>
      <c r="C6" s="615"/>
      <c r="D6" s="615"/>
      <c r="E6" s="265" t="s">
        <v>218</v>
      </c>
      <c r="F6" s="522" t="s">
        <v>197</v>
      </c>
      <c r="G6" s="522" t="s">
        <v>198</v>
      </c>
      <c r="H6" s="522" t="s">
        <v>129</v>
      </c>
      <c r="I6" s="522" t="s">
        <v>220</v>
      </c>
      <c r="J6" s="522" t="s">
        <v>216</v>
      </c>
      <c r="K6" s="523" t="s">
        <v>217</v>
      </c>
      <c r="L6" s="524" t="s">
        <v>235</v>
      </c>
      <c r="M6" s="525" t="s">
        <v>89</v>
      </c>
      <c r="N6" s="526" t="s">
        <v>219</v>
      </c>
      <c r="O6" s="527" t="s">
        <v>176</v>
      </c>
      <c r="P6" s="612"/>
    </row>
    <row r="7" spans="1:17" ht="31.5" customHeight="1">
      <c r="A7" s="265">
        <v>1</v>
      </c>
      <c r="B7" s="528" t="s">
        <v>182</v>
      </c>
      <c r="C7" s="529">
        <v>154143.20000000001</v>
      </c>
      <c r="D7" s="530">
        <v>22164.7</v>
      </c>
      <c r="E7" s="531">
        <v>3603.8</v>
      </c>
      <c r="F7" s="532"/>
      <c r="G7" s="532"/>
      <c r="H7" s="532">
        <v>107.9</v>
      </c>
      <c r="I7" s="532">
        <v>29807.7</v>
      </c>
      <c r="J7" s="532">
        <v>2912.6</v>
      </c>
      <c r="K7" s="532">
        <v>431.6</v>
      </c>
      <c r="L7" s="532"/>
      <c r="M7" s="532">
        <v>18</v>
      </c>
      <c r="N7" s="532"/>
      <c r="O7" s="533">
        <f>9500-2253.5</f>
        <v>7246.5</v>
      </c>
      <c r="P7" s="269">
        <f>ROUND(SUM(C7:O7),1)</f>
        <v>220436</v>
      </c>
    </row>
    <row r="8" spans="1:17" ht="31.5" customHeight="1">
      <c r="A8" s="265">
        <v>1.1000000000000001</v>
      </c>
      <c r="B8" s="534" t="s">
        <v>216</v>
      </c>
      <c r="C8" s="535">
        <v>10032.299999999999</v>
      </c>
      <c r="D8" s="536">
        <v>1363.8</v>
      </c>
      <c r="E8" s="537" t="s">
        <v>170</v>
      </c>
      <c r="F8" s="538" t="s">
        <v>170</v>
      </c>
      <c r="G8" s="538" t="s">
        <v>170</v>
      </c>
      <c r="H8" s="538" t="s">
        <v>170</v>
      </c>
      <c r="I8" s="538" t="s">
        <v>170</v>
      </c>
      <c r="J8" s="538" t="s">
        <v>170</v>
      </c>
      <c r="K8" s="538" t="s">
        <v>170</v>
      </c>
      <c r="L8" s="538" t="s">
        <v>170</v>
      </c>
      <c r="M8" s="538" t="s">
        <v>170</v>
      </c>
      <c r="N8" s="538" t="s">
        <v>170</v>
      </c>
      <c r="O8" s="539" t="s">
        <v>170</v>
      </c>
      <c r="P8" s="270" t="s">
        <v>170</v>
      </c>
      <c r="Q8" s="390">
        <f>D8+C8+J7</f>
        <v>14308.699999999999</v>
      </c>
    </row>
    <row r="9" spans="1:17" ht="21" customHeight="1">
      <c r="A9" s="265">
        <v>1.2</v>
      </c>
      <c r="B9" s="540" t="s">
        <v>176</v>
      </c>
      <c r="C9" s="535">
        <v>4775.8999999999996</v>
      </c>
      <c r="D9" s="536">
        <v>4464.1000000000004</v>
      </c>
      <c r="E9" s="537" t="s">
        <v>170</v>
      </c>
      <c r="F9" s="538" t="s">
        <v>170</v>
      </c>
      <c r="G9" s="538" t="s">
        <v>170</v>
      </c>
      <c r="H9" s="538" t="s">
        <v>170</v>
      </c>
      <c r="I9" s="538" t="s">
        <v>170</v>
      </c>
      <c r="J9" s="538" t="s">
        <v>170</v>
      </c>
      <c r="K9" s="538" t="s">
        <v>170</v>
      </c>
      <c r="L9" s="538" t="s">
        <v>170</v>
      </c>
      <c r="M9" s="538" t="s">
        <v>170</v>
      </c>
      <c r="N9" s="538" t="s">
        <v>170</v>
      </c>
      <c r="O9" s="539" t="s">
        <v>170</v>
      </c>
      <c r="P9" s="270" t="s">
        <v>170</v>
      </c>
    </row>
    <row r="10" spans="1:17" ht="75.75" customHeight="1">
      <c r="A10" s="265">
        <v>1.3</v>
      </c>
      <c r="B10" s="541" t="s">
        <v>256</v>
      </c>
      <c r="C10" s="535">
        <v>260</v>
      </c>
      <c r="D10" s="536"/>
      <c r="E10" s="537" t="s">
        <v>170</v>
      </c>
      <c r="F10" s="538" t="s">
        <v>170</v>
      </c>
      <c r="G10" s="538" t="s">
        <v>170</v>
      </c>
      <c r="H10" s="538" t="s">
        <v>170</v>
      </c>
      <c r="I10" s="538" t="s">
        <v>170</v>
      </c>
      <c r="J10" s="538" t="s">
        <v>170</v>
      </c>
      <c r="K10" s="538" t="s">
        <v>170</v>
      </c>
      <c r="L10" s="538" t="s">
        <v>170</v>
      </c>
      <c r="M10" s="538" t="s">
        <v>170</v>
      </c>
      <c r="N10" s="538" t="s">
        <v>170</v>
      </c>
      <c r="O10" s="539" t="s">
        <v>170</v>
      </c>
      <c r="P10" s="270" t="s">
        <v>170</v>
      </c>
    </row>
    <row r="11" spans="1:17" ht="48" customHeight="1">
      <c r="A11" s="265">
        <v>1.4</v>
      </c>
      <c r="B11" s="541" t="s">
        <v>235</v>
      </c>
      <c r="C11" s="535"/>
      <c r="D11" s="536">
        <v>66.900000000000006</v>
      </c>
      <c r="E11" s="537" t="s">
        <v>170</v>
      </c>
      <c r="F11" s="538" t="s">
        <v>170</v>
      </c>
      <c r="G11" s="538" t="s">
        <v>170</v>
      </c>
      <c r="H11" s="538" t="s">
        <v>170</v>
      </c>
      <c r="I11" s="538" t="s">
        <v>170</v>
      </c>
      <c r="J11" s="538" t="s">
        <v>170</v>
      </c>
      <c r="K11" s="538" t="s">
        <v>170</v>
      </c>
      <c r="L11" s="538" t="s">
        <v>170</v>
      </c>
      <c r="M11" s="538" t="s">
        <v>170</v>
      </c>
      <c r="N11" s="538" t="s">
        <v>170</v>
      </c>
      <c r="O11" s="539" t="s">
        <v>170</v>
      </c>
      <c r="P11" s="270" t="s">
        <v>170</v>
      </c>
    </row>
    <row r="12" spans="1:17" ht="45" customHeight="1">
      <c r="A12" s="265">
        <v>1.5</v>
      </c>
      <c r="B12" s="542" t="s">
        <v>89</v>
      </c>
      <c r="C12" s="543">
        <v>66</v>
      </c>
      <c r="D12" s="544">
        <v>9</v>
      </c>
      <c r="E12" s="537" t="s">
        <v>170</v>
      </c>
      <c r="F12" s="538" t="s">
        <v>170</v>
      </c>
      <c r="G12" s="538" t="s">
        <v>170</v>
      </c>
      <c r="H12" s="538" t="s">
        <v>170</v>
      </c>
      <c r="I12" s="538" t="s">
        <v>170</v>
      </c>
      <c r="J12" s="538" t="s">
        <v>170</v>
      </c>
      <c r="K12" s="538" t="s">
        <v>170</v>
      </c>
      <c r="L12" s="538" t="s">
        <v>170</v>
      </c>
      <c r="M12" s="538" t="s">
        <v>170</v>
      </c>
      <c r="N12" s="538" t="s">
        <v>170</v>
      </c>
      <c r="O12" s="539" t="s">
        <v>170</v>
      </c>
      <c r="P12" s="270" t="s">
        <v>170</v>
      </c>
    </row>
    <row r="13" spans="1:17" s="156" customFormat="1" ht="34.5" customHeight="1" thickBot="1">
      <c r="A13" s="273"/>
      <c r="B13" s="274" t="s">
        <v>69</v>
      </c>
      <c r="C13" s="272" t="s">
        <v>170</v>
      </c>
      <c r="D13" s="393"/>
      <c r="E13" s="266" t="s">
        <v>170</v>
      </c>
      <c r="F13" s="267" t="s">
        <v>170</v>
      </c>
      <c r="G13" s="267" t="s">
        <v>170</v>
      </c>
      <c r="H13" s="267" t="s">
        <v>170</v>
      </c>
      <c r="I13" s="267" t="s">
        <v>170</v>
      </c>
      <c r="J13" s="267" t="s">
        <v>170</v>
      </c>
      <c r="K13" s="267" t="s">
        <v>170</v>
      </c>
      <c r="L13" s="267" t="s">
        <v>170</v>
      </c>
      <c r="M13" s="267" t="s">
        <v>170</v>
      </c>
      <c r="N13" s="267" t="s">
        <v>170</v>
      </c>
      <c r="O13" s="268" t="s">
        <v>170</v>
      </c>
      <c r="P13" s="271">
        <f>ROUND(SUM(P7:P12),1)</f>
        <v>220436</v>
      </c>
    </row>
    <row r="14" spans="1:17" s="156" customFormat="1" ht="34.5" hidden="1" customHeight="1">
      <c r="B14" s="516"/>
      <c r="C14" s="518"/>
      <c r="D14" s="518"/>
      <c r="E14" s="518"/>
      <c r="F14" s="518"/>
      <c r="G14" s="518"/>
      <c r="H14" s="520"/>
      <c r="I14" s="518"/>
      <c r="J14" s="518"/>
      <c r="K14" s="518"/>
      <c r="L14" s="518"/>
      <c r="M14" s="518"/>
      <c r="N14" s="518"/>
      <c r="O14" s="518"/>
      <c r="P14" s="519"/>
    </row>
    <row r="15" spans="1:17" s="156" customFormat="1" ht="34.5" hidden="1" customHeight="1">
      <c r="B15" s="516"/>
      <c r="C15" s="518"/>
      <c r="D15" s="518"/>
      <c r="E15" s="518"/>
      <c r="F15" s="518"/>
      <c r="G15" s="518"/>
      <c r="H15" s="518"/>
      <c r="I15" s="518"/>
      <c r="J15" s="518"/>
      <c r="K15" s="518"/>
      <c r="L15" s="518"/>
      <c r="M15" s="518"/>
      <c r="N15" s="518"/>
      <c r="O15" s="518"/>
      <c r="P15" s="519"/>
    </row>
    <row r="16" spans="1:17" s="384" customFormat="1" ht="34.5" customHeight="1">
      <c r="B16" s="385"/>
      <c r="C16" s="385"/>
      <c r="D16" s="385"/>
      <c r="E16" s="386"/>
      <c r="F16" s="386"/>
      <c r="G16" s="386"/>
      <c r="H16" s="386"/>
      <c r="I16" s="387"/>
      <c r="J16" s="388"/>
      <c r="K16" s="387"/>
      <c r="L16" s="387"/>
      <c r="M16" s="387"/>
      <c r="N16" s="387"/>
      <c r="O16" s="386"/>
      <c r="P16" s="389"/>
    </row>
    <row r="17" spans="2:16" s="158" customFormat="1" ht="21" customHeight="1">
      <c r="B17" s="160"/>
      <c r="C17" s="160"/>
      <c r="D17" s="160"/>
      <c r="E17" s="202"/>
      <c r="F17" s="382"/>
      <c r="G17" s="256"/>
      <c r="H17" s="205"/>
      <c r="I17" s="157"/>
      <c r="J17" s="382"/>
      <c r="K17" s="613"/>
      <c r="L17" s="613"/>
      <c r="M17" s="613"/>
      <c r="N17" s="613"/>
      <c r="O17" s="613"/>
      <c r="P17" s="244"/>
    </row>
    <row r="18" spans="2:16" s="156" customFormat="1" ht="69" customHeight="1">
      <c r="B18" s="616" t="s">
        <v>178</v>
      </c>
      <c r="C18" s="617"/>
      <c r="D18" s="617"/>
      <c r="E18" s="618"/>
      <c r="F18" s="202"/>
      <c r="I18" s="619" t="s">
        <v>221</v>
      </c>
      <c r="J18" s="620"/>
      <c r="K18" s="202"/>
      <c r="L18" s="202"/>
      <c r="M18" s="202"/>
      <c r="N18" s="202"/>
      <c r="O18" s="202"/>
      <c r="P18" s="202"/>
    </row>
    <row r="19" spans="2:16" s="156" customFormat="1" ht="48" customHeight="1">
      <c r="B19" s="207" t="s">
        <v>165</v>
      </c>
      <c r="C19" s="168" t="s">
        <v>196</v>
      </c>
      <c r="D19" s="168"/>
      <c r="E19" s="168" t="s">
        <v>195</v>
      </c>
      <c r="F19" s="257"/>
      <c r="I19" s="348" t="s">
        <v>165</v>
      </c>
      <c r="J19" s="349" t="s">
        <v>177</v>
      </c>
      <c r="K19" s="257"/>
      <c r="L19" s="257"/>
      <c r="M19" s="257"/>
      <c r="N19" s="257"/>
      <c r="O19" s="257"/>
      <c r="P19" s="221"/>
    </row>
    <row r="20" spans="2:16" s="156" customFormat="1" ht="24" customHeight="1">
      <c r="B20" s="394">
        <v>104000</v>
      </c>
      <c r="C20" s="395">
        <f>ROUND(4*B20*2/1000,1)</f>
        <v>832</v>
      </c>
      <c r="D20" s="395"/>
      <c r="E20" s="395">
        <v>107.9</v>
      </c>
      <c r="F20" s="396"/>
      <c r="I20" s="397">
        <v>104000</v>
      </c>
      <c r="J20" s="398">
        <v>107.9</v>
      </c>
      <c r="K20" s="257"/>
      <c r="L20" s="257"/>
      <c r="M20" s="257"/>
      <c r="N20" s="257"/>
      <c r="O20" s="257"/>
      <c r="P20" s="221"/>
    </row>
    <row r="21" spans="2:16" ht="19.5" customHeight="1"/>
    <row r="22" spans="2:16" s="133" customFormat="1" ht="24" customHeight="1">
      <c r="B22" s="136" t="s">
        <v>2</v>
      </c>
      <c r="C22" s="136"/>
      <c r="D22" s="136"/>
      <c r="G22" s="137"/>
      <c r="H22" s="138"/>
      <c r="I22" s="603" t="str">
        <f>+'Ekamut-caxs'!C88</f>
        <v>Մ․ ՊԵՏՐՈՍՅԱՆ</v>
      </c>
      <c r="J22" s="603"/>
      <c r="K22" s="139"/>
      <c r="L22" s="139"/>
      <c r="M22" s="139"/>
      <c r="N22" s="139"/>
    </row>
    <row r="23" spans="2:16" s="129" customFormat="1" ht="17.25" customHeight="1">
      <c r="B23" s="131"/>
      <c r="C23" s="131"/>
      <c r="D23" s="131"/>
      <c r="G23" s="140" t="s">
        <v>91</v>
      </c>
      <c r="H23" s="141"/>
      <c r="I23" s="601" t="s">
        <v>92</v>
      </c>
      <c r="J23" s="601"/>
      <c r="K23" s="132"/>
      <c r="L23" s="132"/>
      <c r="M23" s="132"/>
      <c r="N23" s="132"/>
    </row>
    <row r="24" spans="2:16" s="133" customFormat="1" ht="24.75" customHeight="1">
      <c r="B24" s="134" t="s">
        <v>6</v>
      </c>
      <c r="C24" s="134"/>
      <c r="D24" s="134"/>
      <c r="G24" s="142"/>
      <c r="H24" s="143"/>
      <c r="I24" s="603" t="str">
        <f>+'Ekamut-caxs'!C90</f>
        <v>Տ․ԿԻՐԱԿՈՍՅԱՆ</v>
      </c>
      <c r="J24" s="603"/>
      <c r="K24" s="139"/>
      <c r="L24" s="139"/>
      <c r="M24" s="139"/>
      <c r="N24" s="139"/>
    </row>
    <row r="25" spans="2:16" s="129" customFormat="1" ht="18.75" customHeight="1">
      <c r="G25" s="140" t="s">
        <v>91</v>
      </c>
      <c r="H25" s="141"/>
      <c r="I25" s="601" t="s">
        <v>92</v>
      </c>
      <c r="J25" s="601"/>
      <c r="K25" s="132"/>
      <c r="L25" s="132"/>
      <c r="M25" s="132"/>
      <c r="N25" s="132"/>
    </row>
    <row r="26" spans="2:16" s="130" customFormat="1" ht="16.5">
      <c r="E26" s="132"/>
      <c r="F26" s="132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C74" sqref="C74"/>
    </sheetView>
  </sheetViews>
  <sheetFormatPr defaultColWidth="9.140625" defaultRowHeight="16.5"/>
  <cols>
    <col min="1" max="1" width="4.140625" style="290" customWidth="1"/>
    <col min="2" max="2" width="15.5703125" style="290" customWidth="1"/>
    <col min="3" max="3" width="10.85546875" style="290" customWidth="1"/>
    <col min="4" max="5" width="13.42578125" style="290" customWidth="1"/>
    <col min="6" max="6" width="16.28515625" style="290" customWidth="1"/>
    <col min="7" max="7" width="11.42578125" style="290" customWidth="1"/>
    <col min="8" max="8" width="13.28515625" style="290" customWidth="1"/>
    <col min="9" max="10" width="14.85546875" style="290" customWidth="1"/>
    <col min="11" max="11" width="10.85546875" style="290" customWidth="1"/>
    <col min="12" max="12" width="12.85546875" style="290" customWidth="1"/>
    <col min="13" max="13" width="14.85546875" style="290" customWidth="1"/>
    <col min="14" max="14" width="10.5703125" style="290" customWidth="1"/>
    <col min="15" max="15" width="11.7109375" style="290" customWidth="1"/>
    <col min="16" max="17" width="9.140625" style="290"/>
    <col min="18" max="18" width="16.140625" style="290" customWidth="1"/>
    <col min="19" max="16384" width="9.140625" style="290"/>
  </cols>
  <sheetData>
    <row r="1" spans="1:15" s="289" customFormat="1" ht="18.75" customHeight="1">
      <c r="A1" s="630" t="s">
        <v>67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</row>
    <row r="2" spans="1:15" s="289" customFormat="1" ht="21.75" customHeight="1">
      <c r="A2" s="629" t="str">
        <f>+'Ekamut-caxs'!A14:D14</f>
        <v xml:space="preserve">«Երևանի Ալ․ Հեքիմյանի անվան երաժշտական դպրոց» ՀՈԱԿ-ի  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629"/>
    </row>
    <row r="3" spans="1:15" s="289" customFormat="1" ht="21" customHeight="1">
      <c r="A3" s="629" t="s">
        <v>93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  <c r="N3" s="629"/>
      <c r="O3" s="629"/>
    </row>
    <row r="4" spans="1:15" ht="21" customHeight="1" thickBot="1"/>
    <row r="5" spans="1:15" s="291" customFormat="1" ht="24.75" customHeight="1">
      <c r="A5" s="621" t="s">
        <v>113</v>
      </c>
      <c r="B5" s="623" t="s">
        <v>94</v>
      </c>
      <c r="C5" s="625" t="s">
        <v>95</v>
      </c>
      <c r="D5" s="626"/>
      <c r="E5" s="626"/>
      <c r="F5" s="627"/>
      <c r="G5" s="628" t="s">
        <v>96</v>
      </c>
      <c r="H5" s="628"/>
      <c r="I5" s="628"/>
      <c r="J5" s="628"/>
      <c r="K5" s="628" t="s">
        <v>120</v>
      </c>
      <c r="L5" s="628"/>
      <c r="M5" s="628"/>
      <c r="N5" s="628"/>
      <c r="O5" s="628"/>
    </row>
    <row r="6" spans="1:15" s="297" customFormat="1" ht="51" customHeight="1">
      <c r="A6" s="622"/>
      <c r="B6" s="624"/>
      <c r="C6" s="292" t="s">
        <v>205</v>
      </c>
      <c r="D6" s="293" t="s">
        <v>206</v>
      </c>
      <c r="E6" s="293" t="s">
        <v>245</v>
      </c>
      <c r="F6" s="294" t="s">
        <v>246</v>
      </c>
      <c r="G6" s="293" t="s">
        <v>207</v>
      </c>
      <c r="H6" s="295" t="s">
        <v>206</v>
      </c>
      <c r="I6" s="502" t="s">
        <v>247</v>
      </c>
      <c r="J6" s="295" t="s">
        <v>246</v>
      </c>
      <c r="K6" s="293" t="s">
        <v>205</v>
      </c>
      <c r="L6" s="293" t="s">
        <v>245</v>
      </c>
      <c r="M6" s="295" t="s">
        <v>248</v>
      </c>
      <c r="N6" s="296" t="s">
        <v>249</v>
      </c>
      <c r="O6" s="296" t="s">
        <v>250</v>
      </c>
    </row>
    <row r="7" spans="1:15" ht="19.5" customHeight="1">
      <c r="A7" s="298">
        <v>1</v>
      </c>
      <c r="B7" s="299" t="s">
        <v>97</v>
      </c>
      <c r="C7" s="463">
        <v>1169</v>
      </c>
      <c r="D7" s="466">
        <v>167985.3</v>
      </c>
      <c r="E7" s="467">
        <v>1113</v>
      </c>
      <c r="F7" s="366">
        <f>IF((E7&lt;10000), E7*143.7, E7*107.1)</f>
        <v>159938.09999999998</v>
      </c>
      <c r="G7" s="465">
        <v>1433</v>
      </c>
      <c r="H7" s="220">
        <v>71736.84</v>
      </c>
      <c r="I7" s="503">
        <v>1666</v>
      </c>
      <c r="J7" s="367">
        <v>84187.68</v>
      </c>
      <c r="K7" s="463">
        <v>10</v>
      </c>
      <c r="L7" s="475">
        <v>22</v>
      </c>
      <c r="M7" s="301">
        <f>+L7*200.47</f>
        <v>4410.34</v>
      </c>
      <c r="N7" s="302">
        <f>+L7*7.94904</f>
        <v>174.87888000000001</v>
      </c>
      <c r="O7" s="303">
        <f>+N7+M7</f>
        <v>4585.2188800000004</v>
      </c>
    </row>
    <row r="8" spans="1:15" ht="19.5" customHeight="1">
      <c r="A8" s="298">
        <v>2</v>
      </c>
      <c r="B8" s="462" t="s">
        <v>294</v>
      </c>
      <c r="C8" s="463">
        <v>1019</v>
      </c>
      <c r="D8" s="466">
        <v>146430.29999999999</v>
      </c>
      <c r="E8" s="467">
        <v>851</v>
      </c>
      <c r="F8" s="366">
        <f t="shared" ref="F8:F18" si="0">IF((E8&lt;10000), E8*143.7, E8*107.1)</f>
        <v>122288.7</v>
      </c>
      <c r="G8" s="464">
        <v>1355</v>
      </c>
      <c r="H8" s="220">
        <v>68595.399999999994</v>
      </c>
      <c r="I8" s="503">
        <v>1470</v>
      </c>
      <c r="J8" s="367">
        <v>74835.600000000006</v>
      </c>
      <c r="K8" s="463">
        <v>10</v>
      </c>
      <c r="L8" s="475">
        <v>8</v>
      </c>
      <c r="M8" s="301">
        <f t="shared" ref="M8:M18" si="1">+L8*200.47</f>
        <v>1603.76</v>
      </c>
      <c r="N8" s="302">
        <f t="shared" ref="N8:N18" si="2">+L8*7.94904</f>
        <v>63.592320000000001</v>
      </c>
      <c r="O8" s="303">
        <f t="shared" ref="O8:O18" si="3">+N8+M8</f>
        <v>1667.35232</v>
      </c>
    </row>
    <row r="9" spans="1:15" ht="19.5" customHeight="1">
      <c r="A9" s="298">
        <v>3</v>
      </c>
      <c r="B9" s="299" t="s">
        <v>98</v>
      </c>
      <c r="C9" s="463">
        <v>966</v>
      </c>
      <c r="D9" s="466">
        <v>138814.20000000001</v>
      </c>
      <c r="E9" s="467">
        <v>1025</v>
      </c>
      <c r="F9" s="366">
        <f t="shared" si="0"/>
        <v>147292.5</v>
      </c>
      <c r="G9" s="464">
        <v>1415</v>
      </c>
      <c r="H9" s="220">
        <v>71804.2</v>
      </c>
      <c r="I9" s="503">
        <v>1498</v>
      </c>
      <c r="J9" s="367">
        <v>76233.039999999994</v>
      </c>
      <c r="K9" s="463">
        <v>10</v>
      </c>
      <c r="L9" s="475">
        <v>19</v>
      </c>
      <c r="M9" s="301">
        <f t="shared" si="1"/>
        <v>3808.93</v>
      </c>
      <c r="N9" s="302">
        <f t="shared" si="2"/>
        <v>151.03175999999999</v>
      </c>
      <c r="O9" s="303">
        <f t="shared" si="3"/>
        <v>3959.9617599999997</v>
      </c>
    </row>
    <row r="10" spans="1:15" ht="19.5" customHeight="1">
      <c r="A10" s="298">
        <v>4</v>
      </c>
      <c r="B10" s="299" t="s">
        <v>99</v>
      </c>
      <c r="C10" s="463">
        <v>222</v>
      </c>
      <c r="D10" s="466">
        <v>31901.4</v>
      </c>
      <c r="E10" s="467">
        <v>35</v>
      </c>
      <c r="F10" s="366">
        <f t="shared" si="0"/>
        <v>5029.5</v>
      </c>
      <c r="G10" s="464">
        <v>1169</v>
      </c>
      <c r="H10" s="304">
        <v>59258.119999999995</v>
      </c>
      <c r="I10" s="503">
        <v>846</v>
      </c>
      <c r="J10" s="367">
        <v>42914.080000000002</v>
      </c>
      <c r="K10" s="463">
        <v>9</v>
      </c>
      <c r="L10" s="475">
        <v>17</v>
      </c>
      <c r="M10" s="301">
        <f t="shared" si="1"/>
        <v>3407.99</v>
      </c>
      <c r="N10" s="302">
        <f t="shared" si="2"/>
        <v>135.13368</v>
      </c>
      <c r="O10" s="303">
        <f t="shared" si="3"/>
        <v>3543.1236799999997</v>
      </c>
    </row>
    <row r="11" spans="1:15" ht="19.5" customHeight="1">
      <c r="A11" s="298">
        <v>5</v>
      </c>
      <c r="B11" s="299" t="s">
        <v>100</v>
      </c>
      <c r="C11" s="468"/>
      <c r="D11" s="469"/>
      <c r="E11" s="470"/>
      <c r="F11" s="366">
        <f t="shared" si="0"/>
        <v>0</v>
      </c>
      <c r="G11" s="464">
        <v>688</v>
      </c>
      <c r="H11" s="304">
        <v>35134.239999999998</v>
      </c>
      <c r="I11" s="503">
        <v>769</v>
      </c>
      <c r="J11" s="367">
        <v>39116.120000000003</v>
      </c>
      <c r="K11" s="463">
        <v>11</v>
      </c>
      <c r="L11" s="475">
        <v>21</v>
      </c>
      <c r="M11" s="301">
        <f t="shared" si="1"/>
        <v>4209.87</v>
      </c>
      <c r="N11" s="302">
        <f t="shared" si="2"/>
        <v>166.92984000000001</v>
      </c>
      <c r="O11" s="303">
        <f t="shared" si="3"/>
        <v>4376.7998399999997</v>
      </c>
    </row>
    <row r="12" spans="1:15" ht="19.5" customHeight="1">
      <c r="A12" s="298">
        <v>6</v>
      </c>
      <c r="B12" s="299" t="s">
        <v>101</v>
      </c>
      <c r="C12" s="468"/>
      <c r="D12" s="469"/>
      <c r="E12" s="470"/>
      <c r="F12" s="366">
        <f t="shared" si="0"/>
        <v>0</v>
      </c>
      <c r="G12" s="464">
        <v>691</v>
      </c>
      <c r="H12" s="304">
        <v>36724.68</v>
      </c>
      <c r="I12" s="503">
        <v>695</v>
      </c>
      <c r="J12" s="367">
        <v>36148.600000000006</v>
      </c>
      <c r="K12" s="463">
        <v>14</v>
      </c>
      <c r="L12" s="475">
        <v>18</v>
      </c>
      <c r="M12" s="301">
        <f t="shared" si="1"/>
        <v>3608.46</v>
      </c>
      <c r="N12" s="302">
        <f t="shared" si="2"/>
        <v>143.08271999999999</v>
      </c>
      <c r="O12" s="303">
        <f t="shared" si="3"/>
        <v>3751.5427199999999</v>
      </c>
    </row>
    <row r="13" spans="1:15" ht="19.5" customHeight="1">
      <c r="A13" s="298">
        <v>7</v>
      </c>
      <c r="B13" s="299" t="s">
        <v>102</v>
      </c>
      <c r="C13" s="468"/>
      <c r="D13" s="469"/>
      <c r="E13" s="470"/>
      <c r="F13" s="366">
        <f t="shared" si="0"/>
        <v>0</v>
      </c>
      <c r="G13" s="464">
        <v>91</v>
      </c>
      <c r="H13" s="304">
        <v>3966.6800000000003</v>
      </c>
      <c r="I13" s="503">
        <v>405</v>
      </c>
      <c r="J13" s="367">
        <v>20939.400000000001</v>
      </c>
      <c r="K13" s="463">
        <v>11</v>
      </c>
      <c r="L13" s="476">
        <v>18</v>
      </c>
      <c r="M13" s="301">
        <f t="shared" si="1"/>
        <v>3608.46</v>
      </c>
      <c r="N13" s="302">
        <f t="shared" si="2"/>
        <v>143.08271999999999</v>
      </c>
      <c r="O13" s="303">
        <f t="shared" si="3"/>
        <v>3751.5427199999999</v>
      </c>
    </row>
    <row r="14" spans="1:15" ht="19.5" customHeight="1">
      <c r="A14" s="298">
        <v>8</v>
      </c>
      <c r="B14" s="305" t="s">
        <v>103</v>
      </c>
      <c r="C14" s="468"/>
      <c r="D14" s="469"/>
      <c r="E14" s="470"/>
      <c r="F14" s="366">
        <f t="shared" si="0"/>
        <v>0</v>
      </c>
      <c r="G14" s="464">
        <v>329</v>
      </c>
      <c r="H14" s="304">
        <v>16864.920000000002</v>
      </c>
      <c r="I14" s="503">
        <v>474</v>
      </c>
      <c r="J14" s="367">
        <v>24489.52</v>
      </c>
      <c r="K14" s="463">
        <v>10</v>
      </c>
      <c r="L14" s="475">
        <v>15</v>
      </c>
      <c r="M14" s="301">
        <f t="shared" si="1"/>
        <v>3007.05</v>
      </c>
      <c r="N14" s="302">
        <f t="shared" si="2"/>
        <v>119.23560000000001</v>
      </c>
      <c r="O14" s="303">
        <f t="shared" si="3"/>
        <v>3126.2856000000002</v>
      </c>
    </row>
    <row r="15" spans="1:15" ht="19.5" customHeight="1">
      <c r="A15" s="298">
        <v>9</v>
      </c>
      <c r="B15" s="305" t="s">
        <v>104</v>
      </c>
      <c r="C15" s="468"/>
      <c r="D15" s="469"/>
      <c r="E15" s="470"/>
      <c r="F15" s="366">
        <f t="shared" si="0"/>
        <v>0</v>
      </c>
      <c r="G15" s="464">
        <v>529</v>
      </c>
      <c r="H15" s="304">
        <v>27930.92</v>
      </c>
      <c r="I15" s="504">
        <v>641</v>
      </c>
      <c r="J15" s="367">
        <v>33550.68</v>
      </c>
      <c r="K15" s="463">
        <v>24</v>
      </c>
      <c r="L15" s="475">
        <v>7</v>
      </c>
      <c r="M15" s="301">
        <f t="shared" si="1"/>
        <v>1403.29</v>
      </c>
      <c r="N15" s="302">
        <f t="shared" si="2"/>
        <v>55.643280000000004</v>
      </c>
      <c r="O15" s="303">
        <f t="shared" si="3"/>
        <v>1458.93328</v>
      </c>
    </row>
    <row r="16" spans="1:15" ht="19.5" customHeight="1">
      <c r="A16" s="298">
        <v>10</v>
      </c>
      <c r="B16" s="305" t="s">
        <v>105</v>
      </c>
      <c r="C16" s="468"/>
      <c r="D16" s="469"/>
      <c r="E16" s="470">
        <v>190</v>
      </c>
      <c r="F16" s="366">
        <f t="shared" si="0"/>
        <v>27302.999999999996</v>
      </c>
      <c r="G16" s="464">
        <v>743</v>
      </c>
      <c r="H16" s="304">
        <v>37526.199999999997</v>
      </c>
      <c r="I16" s="505">
        <v>918</v>
      </c>
      <c r="J16" s="367">
        <v>47015</v>
      </c>
      <c r="K16" s="463">
        <v>37</v>
      </c>
      <c r="L16" s="365">
        <v>15</v>
      </c>
      <c r="M16" s="301">
        <f t="shared" si="1"/>
        <v>3007.05</v>
      </c>
      <c r="N16" s="302">
        <f t="shared" si="2"/>
        <v>119.23560000000001</v>
      </c>
      <c r="O16" s="303">
        <f t="shared" si="3"/>
        <v>3126.2856000000002</v>
      </c>
    </row>
    <row r="17" spans="1:15" ht="19.5" customHeight="1">
      <c r="A17" s="298">
        <v>11</v>
      </c>
      <c r="B17" s="305" t="s">
        <v>106</v>
      </c>
      <c r="C17" s="463">
        <v>829</v>
      </c>
      <c r="D17" s="471">
        <v>119127.3</v>
      </c>
      <c r="E17" s="468">
        <f>+C17</f>
        <v>829</v>
      </c>
      <c r="F17" s="366">
        <f t="shared" si="0"/>
        <v>119127.29999999999</v>
      </c>
      <c r="G17" s="464">
        <v>1465</v>
      </c>
      <c r="H17" s="368">
        <v>74618.2</v>
      </c>
      <c r="I17" s="506">
        <f>+G17</f>
        <v>1465</v>
      </c>
      <c r="J17" s="367">
        <f t="shared" ref="J17:J18" si="4">+I17*53.48</f>
        <v>78348.2</v>
      </c>
      <c r="K17" s="463">
        <v>27</v>
      </c>
      <c r="L17" s="300">
        <f>+K17</f>
        <v>27</v>
      </c>
      <c r="M17" s="301">
        <f t="shared" si="1"/>
        <v>5412.69</v>
      </c>
      <c r="N17" s="302">
        <f t="shared" si="2"/>
        <v>214.62407999999999</v>
      </c>
      <c r="O17" s="303">
        <f t="shared" si="3"/>
        <v>5627.3140799999992</v>
      </c>
    </row>
    <row r="18" spans="1:15" ht="19.5" customHeight="1">
      <c r="A18" s="298">
        <v>12</v>
      </c>
      <c r="B18" s="305" t="s">
        <v>107</v>
      </c>
      <c r="C18" s="463">
        <v>975</v>
      </c>
      <c r="D18" s="471">
        <v>140108.1</v>
      </c>
      <c r="E18" s="468">
        <f>+C18</f>
        <v>975</v>
      </c>
      <c r="F18" s="366">
        <f t="shared" si="0"/>
        <v>140107.5</v>
      </c>
      <c r="G18" s="464">
        <v>1511</v>
      </c>
      <c r="H18" s="368">
        <v>77013.279999999999</v>
      </c>
      <c r="I18" s="506">
        <f>+G18</f>
        <v>1511</v>
      </c>
      <c r="J18" s="367">
        <f t="shared" si="4"/>
        <v>80808.28</v>
      </c>
      <c r="K18" s="463">
        <v>17</v>
      </c>
      <c r="L18" s="300">
        <f>+K18</f>
        <v>17</v>
      </c>
      <c r="M18" s="301">
        <f t="shared" si="1"/>
        <v>3407.99</v>
      </c>
      <c r="N18" s="302">
        <f t="shared" si="2"/>
        <v>135.13368</v>
      </c>
      <c r="O18" s="303">
        <f t="shared" si="3"/>
        <v>3543.1236799999997</v>
      </c>
    </row>
    <row r="19" spans="1:15" ht="32.25" customHeight="1" thickBot="1">
      <c r="A19" s="306"/>
      <c r="B19" s="307" t="s">
        <v>90</v>
      </c>
      <c r="C19" s="472">
        <f t="shared" ref="C19:D19" si="5">SUM(C7:C18)</f>
        <v>5180</v>
      </c>
      <c r="D19" s="473">
        <f t="shared" si="5"/>
        <v>744366.6</v>
      </c>
      <c r="E19" s="474">
        <f t="shared" ref="E19:K19" si="6">SUM(E7:E18)</f>
        <v>5018</v>
      </c>
      <c r="F19" s="311">
        <f>SUM(F7:F18)</f>
        <v>721086.6</v>
      </c>
      <c r="G19" s="312">
        <f>SUM(G7:G18)</f>
        <v>11419</v>
      </c>
      <c r="H19" s="309">
        <f>SUM(H7:H18)</f>
        <v>581173.67999999993</v>
      </c>
      <c r="I19" s="310">
        <f>SUM(I7:I18)</f>
        <v>12358</v>
      </c>
      <c r="J19" s="313">
        <f>SUM(J7:J18)</f>
        <v>638586.20000000007</v>
      </c>
      <c r="K19" s="308">
        <f t="shared" si="6"/>
        <v>190</v>
      </c>
      <c r="L19" s="310">
        <f>SUM(L7:L18)</f>
        <v>204</v>
      </c>
      <c r="M19" s="313">
        <f>SUM(M7:M18)</f>
        <v>40895.879999999997</v>
      </c>
      <c r="N19" s="314">
        <f>SUM(N7:N18)</f>
        <v>1621.6041600000001</v>
      </c>
      <c r="O19" s="313">
        <f>SUM(O7:O18)</f>
        <v>42517.48416</v>
      </c>
    </row>
    <row r="20" spans="1:15" ht="21.75" customHeight="1">
      <c r="B20" s="315"/>
      <c r="C20" s="316"/>
      <c r="D20" s="317"/>
      <c r="E20" s="316"/>
      <c r="F20" s="317">
        <f>ROUND(F19/1000,1)</f>
        <v>721.1</v>
      </c>
      <c r="G20" s="316"/>
      <c r="H20" s="317"/>
      <c r="I20" s="316"/>
      <c r="J20" s="317">
        <f>ROUND(J19/1000,1)</f>
        <v>638.6</v>
      </c>
      <c r="K20" s="316"/>
      <c r="L20" s="316"/>
      <c r="M20" s="317">
        <f>ROUND(M19/1000,1)</f>
        <v>40.9</v>
      </c>
      <c r="N20" s="317">
        <f t="shared" ref="N20:O20" si="7">ROUND(N19/1000,1)</f>
        <v>1.6</v>
      </c>
      <c r="O20" s="317">
        <f t="shared" si="7"/>
        <v>42.5</v>
      </c>
    </row>
    <row r="21" spans="1:15" ht="33.75" customHeight="1" thickBot="1">
      <c r="B21" s="632" t="s">
        <v>214</v>
      </c>
      <c r="C21" s="632"/>
      <c r="D21" s="632"/>
      <c r="E21" s="318"/>
      <c r="F21" s="319"/>
      <c r="H21" s="318"/>
      <c r="M21" s="317"/>
    </row>
    <row r="22" spans="1:15" s="289" customFormat="1" ht="34.5" customHeight="1">
      <c r="A22" s="320"/>
      <c r="B22" s="321" t="s">
        <v>124</v>
      </c>
      <c r="C22" s="322" t="s">
        <v>125</v>
      </c>
      <c r="D22" s="322" t="s">
        <v>193</v>
      </c>
      <c r="E22" s="322" t="s">
        <v>193</v>
      </c>
      <c r="F22" s="323" t="s">
        <v>193</v>
      </c>
      <c r="G22" s="322" t="s">
        <v>125</v>
      </c>
      <c r="H22" s="322" t="s">
        <v>193</v>
      </c>
      <c r="I22" s="322" t="s">
        <v>193</v>
      </c>
      <c r="J22" s="324" t="s">
        <v>193</v>
      </c>
      <c r="K22" s="322" t="s">
        <v>125</v>
      </c>
      <c r="L22" s="322" t="s">
        <v>193</v>
      </c>
      <c r="M22" s="356" t="s">
        <v>193</v>
      </c>
      <c r="N22" s="320" t="s">
        <v>193</v>
      </c>
      <c r="O22" s="324" t="s">
        <v>193</v>
      </c>
    </row>
    <row r="23" spans="1:15" ht="23.25" customHeight="1">
      <c r="A23" s="325">
        <v>1</v>
      </c>
      <c r="B23" s="369"/>
      <c r="C23" s="368"/>
      <c r="D23" s="303" t="s">
        <v>193</v>
      </c>
      <c r="E23" s="303" t="s">
        <v>193</v>
      </c>
      <c r="F23" s="366"/>
      <c r="G23" s="373"/>
      <c r="H23" s="303" t="s">
        <v>193</v>
      </c>
      <c r="I23" s="303" t="s">
        <v>193</v>
      </c>
      <c r="J23" s="375"/>
      <c r="K23" s="373"/>
      <c r="L23" s="303" t="s">
        <v>193</v>
      </c>
      <c r="M23" s="376"/>
      <c r="N23" s="325" t="s">
        <v>193</v>
      </c>
      <c r="O23" s="358" t="s">
        <v>193</v>
      </c>
    </row>
    <row r="24" spans="1:15" ht="23.25" customHeight="1">
      <c r="A24" s="325">
        <v>2</v>
      </c>
      <c r="B24" s="369"/>
      <c r="C24" s="368"/>
      <c r="D24" s="303" t="s">
        <v>193</v>
      </c>
      <c r="E24" s="303" t="s">
        <v>193</v>
      </c>
      <c r="F24" s="366"/>
      <c r="G24" s="373"/>
      <c r="H24" s="303" t="s">
        <v>193</v>
      </c>
      <c r="I24" s="303" t="s">
        <v>193</v>
      </c>
      <c r="J24" s="375"/>
      <c r="K24" s="373"/>
      <c r="L24" s="303" t="s">
        <v>193</v>
      </c>
      <c r="M24" s="376"/>
      <c r="N24" s="325" t="s">
        <v>193</v>
      </c>
      <c r="O24" s="358" t="s">
        <v>193</v>
      </c>
    </row>
    <row r="25" spans="1:15" s="297" customFormat="1" ht="23.25" customHeight="1">
      <c r="A25" s="298">
        <v>3</v>
      </c>
      <c r="B25" s="370"/>
      <c r="C25" s="371"/>
      <c r="D25" s="326" t="s">
        <v>193</v>
      </c>
      <c r="E25" s="326" t="s">
        <v>193</v>
      </c>
      <c r="F25" s="372"/>
      <c r="G25" s="374"/>
      <c r="H25" s="326" t="s">
        <v>193</v>
      </c>
      <c r="I25" s="326" t="s">
        <v>193</v>
      </c>
      <c r="J25" s="372"/>
      <c r="K25" s="374"/>
      <c r="L25" s="326" t="s">
        <v>193</v>
      </c>
      <c r="M25" s="377"/>
      <c r="N25" s="359" t="s">
        <v>193</v>
      </c>
      <c r="O25" s="360" t="s">
        <v>193</v>
      </c>
    </row>
    <row r="26" spans="1:15" s="289" customFormat="1" ht="24" customHeight="1">
      <c r="A26" s="327"/>
      <c r="B26" s="328" t="s">
        <v>69</v>
      </c>
      <c r="C26" s="329" t="s">
        <v>193</v>
      </c>
      <c r="D26" s="329" t="s">
        <v>193</v>
      </c>
      <c r="E26" s="329" t="s">
        <v>193</v>
      </c>
      <c r="F26" s="330">
        <f>SUM(F23:F25)</f>
        <v>0</v>
      </c>
      <c r="G26" s="331" t="s">
        <v>193</v>
      </c>
      <c r="H26" s="329" t="s">
        <v>193</v>
      </c>
      <c r="I26" s="329" t="s">
        <v>193</v>
      </c>
      <c r="J26" s="330">
        <f>SUM(J23:J25)</f>
        <v>0</v>
      </c>
      <c r="K26" s="331" t="s">
        <v>193</v>
      </c>
      <c r="L26" s="329" t="s">
        <v>193</v>
      </c>
      <c r="M26" s="357">
        <f>SUM(M23:M25)</f>
        <v>0</v>
      </c>
      <c r="N26" s="327" t="s">
        <v>193</v>
      </c>
      <c r="O26" s="361" t="s">
        <v>193</v>
      </c>
    </row>
    <row r="27" spans="1:15" s="289" customFormat="1" ht="27" customHeight="1" thickBot="1">
      <c r="A27" s="332"/>
      <c r="B27" s="333" t="s">
        <v>215</v>
      </c>
      <c r="C27" s="309"/>
      <c r="D27" s="309" t="s">
        <v>193</v>
      </c>
      <c r="E27" s="309" t="s">
        <v>193</v>
      </c>
      <c r="F27" s="311">
        <f>+F20-F26</f>
        <v>721.1</v>
      </c>
      <c r="G27" s="334" t="s">
        <v>193</v>
      </c>
      <c r="H27" s="309" t="s">
        <v>193</v>
      </c>
      <c r="I27" s="309" t="s">
        <v>193</v>
      </c>
      <c r="J27" s="311">
        <f>J20-J26</f>
        <v>638.6</v>
      </c>
      <c r="K27" s="334" t="s">
        <v>193</v>
      </c>
      <c r="L27" s="309" t="s">
        <v>193</v>
      </c>
      <c r="M27" s="313">
        <f>M20-M26</f>
        <v>40.9</v>
      </c>
      <c r="N27" s="332" t="s">
        <v>193</v>
      </c>
      <c r="O27" s="311">
        <f>+O20-M26</f>
        <v>42.5</v>
      </c>
    </row>
    <row r="28" spans="1:15" s="289" customFormat="1" ht="25.5" customHeight="1" thickBot="1">
      <c r="B28" s="335"/>
      <c r="F28" s="317"/>
      <c r="J28" s="362" t="s">
        <v>126</v>
      </c>
      <c r="K28" s="363"/>
      <c r="L28" s="363"/>
      <c r="M28" s="364">
        <f>+F26+J26+M26</f>
        <v>0</v>
      </c>
    </row>
    <row r="29" spans="1:15" s="289" customFormat="1" ht="20.25" customHeight="1">
      <c r="B29" s="335"/>
      <c r="F29" s="317"/>
      <c r="M29" s="317"/>
    </row>
    <row r="30" spans="1:15" s="315" customFormat="1" ht="25.5" customHeight="1">
      <c r="B30" s="336"/>
      <c r="C30" s="629" t="s">
        <v>2</v>
      </c>
      <c r="D30" s="629"/>
      <c r="E30" s="336"/>
      <c r="F30" s="336"/>
      <c r="G30" s="633"/>
      <c r="H30" s="633"/>
      <c r="I30" s="337"/>
      <c r="J30" s="634" t="str">
        <f>+'Ekamut-caxs'!C88</f>
        <v>Մ․ ՊԵՏՐՈՍՅԱՆ</v>
      </c>
      <c r="K30" s="634"/>
      <c r="M30" s="319"/>
    </row>
    <row r="31" spans="1:15" s="289" customFormat="1">
      <c r="C31" s="338"/>
      <c r="D31" s="338"/>
      <c r="E31" s="339"/>
      <c r="F31" s="339"/>
      <c r="G31" s="635" t="s">
        <v>91</v>
      </c>
      <c r="H31" s="635"/>
      <c r="I31" s="340"/>
      <c r="J31" s="636" t="s">
        <v>108</v>
      </c>
      <c r="K31" s="636"/>
    </row>
    <row r="32" spans="1:15" s="315" customFormat="1" ht="23.25" customHeight="1">
      <c r="B32" s="336"/>
      <c r="C32" s="341" t="s">
        <v>6</v>
      </c>
      <c r="D32" s="341"/>
      <c r="E32" s="336"/>
      <c r="F32" s="336"/>
      <c r="G32" s="634"/>
      <c r="H32" s="634"/>
      <c r="I32" s="342"/>
      <c r="J32" s="634" t="str">
        <f>+'Ekamut-caxs'!C90</f>
        <v>Տ․ԿԻՐԱԿՈՍՅԱՆ</v>
      </c>
      <c r="K32" s="634"/>
    </row>
    <row r="33" spans="3:13" s="289" customFormat="1">
      <c r="C33" s="318"/>
      <c r="D33" s="318"/>
      <c r="G33" s="635" t="s">
        <v>91</v>
      </c>
      <c r="H33" s="635"/>
      <c r="I33" s="340"/>
      <c r="J33" s="636" t="s">
        <v>108</v>
      </c>
      <c r="K33" s="636"/>
    </row>
    <row r="34" spans="3:13">
      <c r="F34" s="343" t="s">
        <v>1</v>
      </c>
    </row>
    <row r="35" spans="3:13" ht="16.5" customHeight="1">
      <c r="C35" s="344" t="s">
        <v>109</v>
      </c>
      <c r="D35" s="344"/>
      <c r="E35" s="344" t="s">
        <v>110</v>
      </c>
      <c r="F35" s="344" t="s">
        <v>234</v>
      </c>
      <c r="I35" s="345" t="s">
        <v>111</v>
      </c>
      <c r="J35" s="346" t="s">
        <v>200</v>
      </c>
      <c r="K35" s="346"/>
      <c r="L35" s="346" t="s">
        <v>201</v>
      </c>
      <c r="M35" s="346" t="s">
        <v>202</v>
      </c>
    </row>
    <row r="36" spans="3:13" ht="16.5" customHeight="1">
      <c r="C36" s="344" t="s">
        <v>112</v>
      </c>
      <c r="D36" s="344"/>
      <c r="E36" s="344" t="s">
        <v>110</v>
      </c>
      <c r="F36" s="344" t="s">
        <v>208</v>
      </c>
      <c r="I36" s="631" t="s">
        <v>209</v>
      </c>
      <c r="J36" s="631"/>
      <c r="K36" s="346"/>
      <c r="L36" s="631" t="s">
        <v>210</v>
      </c>
      <c r="M36" s="631"/>
    </row>
    <row r="37" spans="3:13">
      <c r="C37" s="344"/>
      <c r="D37" s="344"/>
      <c r="E37" s="631" t="s">
        <v>211</v>
      </c>
      <c r="F37" s="631"/>
      <c r="I37" s="631"/>
      <c r="J37" s="631"/>
      <c r="K37" s="346"/>
      <c r="L37" s="631"/>
      <c r="M37" s="631"/>
    </row>
    <row r="38" spans="3:13">
      <c r="C38" s="344"/>
      <c r="D38" s="344"/>
      <c r="E38" s="631"/>
      <c r="F38" s="631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C74" sqref="C74"/>
    </sheetView>
  </sheetViews>
  <sheetFormatPr defaultRowHeight="13.5"/>
  <cols>
    <col min="1" max="1" width="6" style="127" customWidth="1"/>
    <col min="2" max="2" width="50.140625" style="1" customWidth="1"/>
    <col min="3" max="5" width="18.42578125" style="1" customWidth="1"/>
    <col min="6" max="250" width="9.140625" style="1"/>
    <col min="251" max="251" width="4.42578125" style="1" customWidth="1"/>
    <col min="252" max="252" width="22.42578125" style="1" customWidth="1"/>
    <col min="253" max="253" width="15.42578125" style="1" customWidth="1"/>
    <col min="254" max="254" width="16.85546875" style="1" customWidth="1"/>
    <col min="255" max="255" width="15.42578125" style="1" customWidth="1"/>
    <col min="256" max="256" width="16.28515625" style="1" customWidth="1"/>
    <col min="257" max="257" width="10.42578125" style="1" customWidth="1"/>
    <col min="258" max="506" width="9.140625" style="1"/>
    <col min="507" max="507" width="4.42578125" style="1" customWidth="1"/>
    <col min="508" max="508" width="22.42578125" style="1" customWidth="1"/>
    <col min="509" max="509" width="15.42578125" style="1" customWidth="1"/>
    <col min="510" max="510" width="16.85546875" style="1" customWidth="1"/>
    <col min="511" max="511" width="15.42578125" style="1" customWidth="1"/>
    <col min="512" max="512" width="16.28515625" style="1" customWidth="1"/>
    <col min="513" max="513" width="10.42578125" style="1" customWidth="1"/>
    <col min="514" max="762" width="9.140625" style="1"/>
    <col min="763" max="763" width="4.42578125" style="1" customWidth="1"/>
    <col min="764" max="764" width="22.42578125" style="1" customWidth="1"/>
    <col min="765" max="765" width="15.42578125" style="1" customWidth="1"/>
    <col min="766" max="766" width="16.85546875" style="1" customWidth="1"/>
    <col min="767" max="767" width="15.42578125" style="1" customWidth="1"/>
    <col min="768" max="768" width="16.28515625" style="1" customWidth="1"/>
    <col min="769" max="769" width="10.42578125" style="1" customWidth="1"/>
    <col min="770" max="1018" width="9.140625" style="1"/>
    <col min="1019" max="1019" width="4.42578125" style="1" customWidth="1"/>
    <col min="1020" max="1020" width="22.42578125" style="1" customWidth="1"/>
    <col min="1021" max="1021" width="15.42578125" style="1" customWidth="1"/>
    <col min="1022" max="1022" width="16.85546875" style="1" customWidth="1"/>
    <col min="1023" max="1023" width="15.42578125" style="1" customWidth="1"/>
    <col min="1024" max="1024" width="16.28515625" style="1" customWidth="1"/>
    <col min="1025" max="1025" width="10.42578125" style="1" customWidth="1"/>
    <col min="1026" max="1274" width="9.140625" style="1"/>
    <col min="1275" max="1275" width="4.42578125" style="1" customWidth="1"/>
    <col min="1276" max="1276" width="22.42578125" style="1" customWidth="1"/>
    <col min="1277" max="1277" width="15.42578125" style="1" customWidth="1"/>
    <col min="1278" max="1278" width="16.85546875" style="1" customWidth="1"/>
    <col min="1279" max="1279" width="15.42578125" style="1" customWidth="1"/>
    <col min="1280" max="1280" width="16.28515625" style="1" customWidth="1"/>
    <col min="1281" max="1281" width="10.42578125" style="1" customWidth="1"/>
    <col min="1282" max="1530" width="9.140625" style="1"/>
    <col min="1531" max="1531" width="4.42578125" style="1" customWidth="1"/>
    <col min="1532" max="1532" width="22.42578125" style="1" customWidth="1"/>
    <col min="1533" max="1533" width="15.42578125" style="1" customWidth="1"/>
    <col min="1534" max="1534" width="16.85546875" style="1" customWidth="1"/>
    <col min="1535" max="1535" width="15.42578125" style="1" customWidth="1"/>
    <col min="1536" max="1536" width="16.28515625" style="1" customWidth="1"/>
    <col min="1537" max="1537" width="10.42578125" style="1" customWidth="1"/>
    <col min="1538" max="1786" width="9.140625" style="1"/>
    <col min="1787" max="1787" width="4.42578125" style="1" customWidth="1"/>
    <col min="1788" max="1788" width="22.42578125" style="1" customWidth="1"/>
    <col min="1789" max="1789" width="15.42578125" style="1" customWidth="1"/>
    <col min="1790" max="1790" width="16.85546875" style="1" customWidth="1"/>
    <col min="1791" max="1791" width="15.42578125" style="1" customWidth="1"/>
    <col min="1792" max="1792" width="16.28515625" style="1" customWidth="1"/>
    <col min="1793" max="1793" width="10.42578125" style="1" customWidth="1"/>
    <col min="1794" max="2042" width="9.140625" style="1"/>
    <col min="2043" max="2043" width="4.42578125" style="1" customWidth="1"/>
    <col min="2044" max="2044" width="22.42578125" style="1" customWidth="1"/>
    <col min="2045" max="2045" width="15.42578125" style="1" customWidth="1"/>
    <col min="2046" max="2046" width="16.85546875" style="1" customWidth="1"/>
    <col min="2047" max="2047" width="15.42578125" style="1" customWidth="1"/>
    <col min="2048" max="2048" width="16.28515625" style="1" customWidth="1"/>
    <col min="2049" max="2049" width="10.42578125" style="1" customWidth="1"/>
    <col min="2050" max="2298" width="9.140625" style="1"/>
    <col min="2299" max="2299" width="4.42578125" style="1" customWidth="1"/>
    <col min="2300" max="2300" width="22.42578125" style="1" customWidth="1"/>
    <col min="2301" max="2301" width="15.42578125" style="1" customWidth="1"/>
    <col min="2302" max="2302" width="16.85546875" style="1" customWidth="1"/>
    <col min="2303" max="2303" width="15.42578125" style="1" customWidth="1"/>
    <col min="2304" max="2304" width="16.28515625" style="1" customWidth="1"/>
    <col min="2305" max="2305" width="10.42578125" style="1" customWidth="1"/>
    <col min="2306" max="2554" width="9.140625" style="1"/>
    <col min="2555" max="2555" width="4.42578125" style="1" customWidth="1"/>
    <col min="2556" max="2556" width="22.42578125" style="1" customWidth="1"/>
    <col min="2557" max="2557" width="15.42578125" style="1" customWidth="1"/>
    <col min="2558" max="2558" width="16.85546875" style="1" customWidth="1"/>
    <col min="2559" max="2559" width="15.42578125" style="1" customWidth="1"/>
    <col min="2560" max="2560" width="16.28515625" style="1" customWidth="1"/>
    <col min="2561" max="2561" width="10.42578125" style="1" customWidth="1"/>
    <col min="2562" max="2810" width="9.140625" style="1"/>
    <col min="2811" max="2811" width="4.42578125" style="1" customWidth="1"/>
    <col min="2812" max="2812" width="22.42578125" style="1" customWidth="1"/>
    <col min="2813" max="2813" width="15.42578125" style="1" customWidth="1"/>
    <col min="2814" max="2814" width="16.85546875" style="1" customWidth="1"/>
    <col min="2815" max="2815" width="15.42578125" style="1" customWidth="1"/>
    <col min="2816" max="2816" width="16.28515625" style="1" customWidth="1"/>
    <col min="2817" max="2817" width="10.42578125" style="1" customWidth="1"/>
    <col min="2818" max="3066" width="9.140625" style="1"/>
    <col min="3067" max="3067" width="4.42578125" style="1" customWidth="1"/>
    <col min="3068" max="3068" width="22.42578125" style="1" customWidth="1"/>
    <col min="3069" max="3069" width="15.42578125" style="1" customWidth="1"/>
    <col min="3070" max="3070" width="16.85546875" style="1" customWidth="1"/>
    <col min="3071" max="3071" width="15.42578125" style="1" customWidth="1"/>
    <col min="3072" max="3072" width="16.28515625" style="1" customWidth="1"/>
    <col min="3073" max="3073" width="10.42578125" style="1" customWidth="1"/>
    <col min="3074" max="3322" width="9.140625" style="1"/>
    <col min="3323" max="3323" width="4.42578125" style="1" customWidth="1"/>
    <col min="3324" max="3324" width="22.42578125" style="1" customWidth="1"/>
    <col min="3325" max="3325" width="15.42578125" style="1" customWidth="1"/>
    <col min="3326" max="3326" width="16.85546875" style="1" customWidth="1"/>
    <col min="3327" max="3327" width="15.42578125" style="1" customWidth="1"/>
    <col min="3328" max="3328" width="16.28515625" style="1" customWidth="1"/>
    <col min="3329" max="3329" width="10.42578125" style="1" customWidth="1"/>
    <col min="3330" max="3578" width="9.140625" style="1"/>
    <col min="3579" max="3579" width="4.42578125" style="1" customWidth="1"/>
    <col min="3580" max="3580" width="22.42578125" style="1" customWidth="1"/>
    <col min="3581" max="3581" width="15.42578125" style="1" customWidth="1"/>
    <col min="3582" max="3582" width="16.85546875" style="1" customWidth="1"/>
    <col min="3583" max="3583" width="15.42578125" style="1" customWidth="1"/>
    <col min="3584" max="3584" width="16.28515625" style="1" customWidth="1"/>
    <col min="3585" max="3585" width="10.42578125" style="1" customWidth="1"/>
    <col min="3586" max="3834" width="9.140625" style="1"/>
    <col min="3835" max="3835" width="4.42578125" style="1" customWidth="1"/>
    <col min="3836" max="3836" width="22.42578125" style="1" customWidth="1"/>
    <col min="3837" max="3837" width="15.42578125" style="1" customWidth="1"/>
    <col min="3838" max="3838" width="16.85546875" style="1" customWidth="1"/>
    <col min="3839" max="3839" width="15.42578125" style="1" customWidth="1"/>
    <col min="3840" max="3840" width="16.28515625" style="1" customWidth="1"/>
    <col min="3841" max="3841" width="10.42578125" style="1" customWidth="1"/>
    <col min="3842" max="4090" width="9.140625" style="1"/>
    <col min="4091" max="4091" width="4.42578125" style="1" customWidth="1"/>
    <col min="4092" max="4092" width="22.42578125" style="1" customWidth="1"/>
    <col min="4093" max="4093" width="15.42578125" style="1" customWidth="1"/>
    <col min="4094" max="4094" width="16.85546875" style="1" customWidth="1"/>
    <col min="4095" max="4095" width="15.42578125" style="1" customWidth="1"/>
    <col min="4096" max="4096" width="16.28515625" style="1" customWidth="1"/>
    <col min="4097" max="4097" width="10.42578125" style="1" customWidth="1"/>
    <col min="4098" max="4346" width="9.140625" style="1"/>
    <col min="4347" max="4347" width="4.42578125" style="1" customWidth="1"/>
    <col min="4348" max="4348" width="22.42578125" style="1" customWidth="1"/>
    <col min="4349" max="4349" width="15.42578125" style="1" customWidth="1"/>
    <col min="4350" max="4350" width="16.85546875" style="1" customWidth="1"/>
    <col min="4351" max="4351" width="15.42578125" style="1" customWidth="1"/>
    <col min="4352" max="4352" width="16.28515625" style="1" customWidth="1"/>
    <col min="4353" max="4353" width="10.42578125" style="1" customWidth="1"/>
    <col min="4354" max="4602" width="9.140625" style="1"/>
    <col min="4603" max="4603" width="4.42578125" style="1" customWidth="1"/>
    <col min="4604" max="4604" width="22.42578125" style="1" customWidth="1"/>
    <col min="4605" max="4605" width="15.42578125" style="1" customWidth="1"/>
    <col min="4606" max="4606" width="16.85546875" style="1" customWidth="1"/>
    <col min="4607" max="4607" width="15.42578125" style="1" customWidth="1"/>
    <col min="4608" max="4608" width="16.28515625" style="1" customWidth="1"/>
    <col min="4609" max="4609" width="10.42578125" style="1" customWidth="1"/>
    <col min="4610" max="4858" width="9.140625" style="1"/>
    <col min="4859" max="4859" width="4.42578125" style="1" customWidth="1"/>
    <col min="4860" max="4860" width="22.42578125" style="1" customWidth="1"/>
    <col min="4861" max="4861" width="15.42578125" style="1" customWidth="1"/>
    <col min="4862" max="4862" width="16.85546875" style="1" customWidth="1"/>
    <col min="4863" max="4863" width="15.42578125" style="1" customWidth="1"/>
    <col min="4864" max="4864" width="16.28515625" style="1" customWidth="1"/>
    <col min="4865" max="4865" width="10.42578125" style="1" customWidth="1"/>
    <col min="4866" max="5114" width="9.140625" style="1"/>
    <col min="5115" max="5115" width="4.42578125" style="1" customWidth="1"/>
    <col min="5116" max="5116" width="22.42578125" style="1" customWidth="1"/>
    <col min="5117" max="5117" width="15.42578125" style="1" customWidth="1"/>
    <col min="5118" max="5118" width="16.85546875" style="1" customWidth="1"/>
    <col min="5119" max="5119" width="15.42578125" style="1" customWidth="1"/>
    <col min="5120" max="5120" width="16.28515625" style="1" customWidth="1"/>
    <col min="5121" max="5121" width="10.42578125" style="1" customWidth="1"/>
    <col min="5122" max="5370" width="9.140625" style="1"/>
    <col min="5371" max="5371" width="4.42578125" style="1" customWidth="1"/>
    <col min="5372" max="5372" width="22.42578125" style="1" customWidth="1"/>
    <col min="5373" max="5373" width="15.42578125" style="1" customWidth="1"/>
    <col min="5374" max="5374" width="16.85546875" style="1" customWidth="1"/>
    <col min="5375" max="5375" width="15.42578125" style="1" customWidth="1"/>
    <col min="5376" max="5376" width="16.28515625" style="1" customWidth="1"/>
    <col min="5377" max="5377" width="10.42578125" style="1" customWidth="1"/>
    <col min="5378" max="5626" width="9.140625" style="1"/>
    <col min="5627" max="5627" width="4.42578125" style="1" customWidth="1"/>
    <col min="5628" max="5628" width="22.42578125" style="1" customWidth="1"/>
    <col min="5629" max="5629" width="15.42578125" style="1" customWidth="1"/>
    <col min="5630" max="5630" width="16.85546875" style="1" customWidth="1"/>
    <col min="5631" max="5631" width="15.42578125" style="1" customWidth="1"/>
    <col min="5632" max="5632" width="16.28515625" style="1" customWidth="1"/>
    <col min="5633" max="5633" width="10.42578125" style="1" customWidth="1"/>
    <col min="5634" max="5882" width="9.140625" style="1"/>
    <col min="5883" max="5883" width="4.42578125" style="1" customWidth="1"/>
    <col min="5884" max="5884" width="22.42578125" style="1" customWidth="1"/>
    <col min="5885" max="5885" width="15.42578125" style="1" customWidth="1"/>
    <col min="5886" max="5886" width="16.85546875" style="1" customWidth="1"/>
    <col min="5887" max="5887" width="15.42578125" style="1" customWidth="1"/>
    <col min="5888" max="5888" width="16.28515625" style="1" customWidth="1"/>
    <col min="5889" max="5889" width="10.42578125" style="1" customWidth="1"/>
    <col min="5890" max="6138" width="9.140625" style="1"/>
    <col min="6139" max="6139" width="4.42578125" style="1" customWidth="1"/>
    <col min="6140" max="6140" width="22.42578125" style="1" customWidth="1"/>
    <col min="6141" max="6141" width="15.42578125" style="1" customWidth="1"/>
    <col min="6142" max="6142" width="16.85546875" style="1" customWidth="1"/>
    <col min="6143" max="6143" width="15.42578125" style="1" customWidth="1"/>
    <col min="6144" max="6144" width="16.28515625" style="1" customWidth="1"/>
    <col min="6145" max="6145" width="10.42578125" style="1" customWidth="1"/>
    <col min="6146" max="6394" width="9.140625" style="1"/>
    <col min="6395" max="6395" width="4.42578125" style="1" customWidth="1"/>
    <col min="6396" max="6396" width="22.42578125" style="1" customWidth="1"/>
    <col min="6397" max="6397" width="15.42578125" style="1" customWidth="1"/>
    <col min="6398" max="6398" width="16.85546875" style="1" customWidth="1"/>
    <col min="6399" max="6399" width="15.42578125" style="1" customWidth="1"/>
    <col min="6400" max="6400" width="16.28515625" style="1" customWidth="1"/>
    <col min="6401" max="6401" width="10.42578125" style="1" customWidth="1"/>
    <col min="6402" max="6650" width="9.140625" style="1"/>
    <col min="6651" max="6651" width="4.42578125" style="1" customWidth="1"/>
    <col min="6652" max="6652" width="22.42578125" style="1" customWidth="1"/>
    <col min="6653" max="6653" width="15.42578125" style="1" customWidth="1"/>
    <col min="6654" max="6654" width="16.85546875" style="1" customWidth="1"/>
    <col min="6655" max="6655" width="15.42578125" style="1" customWidth="1"/>
    <col min="6656" max="6656" width="16.28515625" style="1" customWidth="1"/>
    <col min="6657" max="6657" width="10.42578125" style="1" customWidth="1"/>
    <col min="6658" max="6906" width="9.140625" style="1"/>
    <col min="6907" max="6907" width="4.42578125" style="1" customWidth="1"/>
    <col min="6908" max="6908" width="22.42578125" style="1" customWidth="1"/>
    <col min="6909" max="6909" width="15.42578125" style="1" customWidth="1"/>
    <col min="6910" max="6910" width="16.85546875" style="1" customWidth="1"/>
    <col min="6911" max="6911" width="15.42578125" style="1" customWidth="1"/>
    <col min="6912" max="6912" width="16.28515625" style="1" customWidth="1"/>
    <col min="6913" max="6913" width="10.42578125" style="1" customWidth="1"/>
    <col min="6914" max="7162" width="9.140625" style="1"/>
    <col min="7163" max="7163" width="4.42578125" style="1" customWidth="1"/>
    <col min="7164" max="7164" width="22.42578125" style="1" customWidth="1"/>
    <col min="7165" max="7165" width="15.42578125" style="1" customWidth="1"/>
    <col min="7166" max="7166" width="16.85546875" style="1" customWidth="1"/>
    <col min="7167" max="7167" width="15.42578125" style="1" customWidth="1"/>
    <col min="7168" max="7168" width="16.28515625" style="1" customWidth="1"/>
    <col min="7169" max="7169" width="10.42578125" style="1" customWidth="1"/>
    <col min="7170" max="7418" width="9.140625" style="1"/>
    <col min="7419" max="7419" width="4.42578125" style="1" customWidth="1"/>
    <col min="7420" max="7420" width="22.42578125" style="1" customWidth="1"/>
    <col min="7421" max="7421" width="15.42578125" style="1" customWidth="1"/>
    <col min="7422" max="7422" width="16.85546875" style="1" customWidth="1"/>
    <col min="7423" max="7423" width="15.42578125" style="1" customWidth="1"/>
    <col min="7424" max="7424" width="16.28515625" style="1" customWidth="1"/>
    <col min="7425" max="7425" width="10.42578125" style="1" customWidth="1"/>
    <col min="7426" max="7674" width="9.140625" style="1"/>
    <col min="7675" max="7675" width="4.42578125" style="1" customWidth="1"/>
    <col min="7676" max="7676" width="22.42578125" style="1" customWidth="1"/>
    <col min="7677" max="7677" width="15.42578125" style="1" customWidth="1"/>
    <col min="7678" max="7678" width="16.85546875" style="1" customWidth="1"/>
    <col min="7679" max="7679" width="15.42578125" style="1" customWidth="1"/>
    <col min="7680" max="7680" width="16.28515625" style="1" customWidth="1"/>
    <col min="7681" max="7681" width="10.42578125" style="1" customWidth="1"/>
    <col min="7682" max="7930" width="9.140625" style="1"/>
    <col min="7931" max="7931" width="4.42578125" style="1" customWidth="1"/>
    <col min="7932" max="7932" width="22.42578125" style="1" customWidth="1"/>
    <col min="7933" max="7933" width="15.42578125" style="1" customWidth="1"/>
    <col min="7934" max="7934" width="16.85546875" style="1" customWidth="1"/>
    <col min="7935" max="7935" width="15.42578125" style="1" customWidth="1"/>
    <col min="7936" max="7936" width="16.28515625" style="1" customWidth="1"/>
    <col min="7937" max="7937" width="10.42578125" style="1" customWidth="1"/>
    <col min="7938" max="8186" width="9.140625" style="1"/>
    <col min="8187" max="8187" width="4.42578125" style="1" customWidth="1"/>
    <col min="8188" max="8188" width="22.42578125" style="1" customWidth="1"/>
    <col min="8189" max="8189" width="15.42578125" style="1" customWidth="1"/>
    <col min="8190" max="8190" width="16.85546875" style="1" customWidth="1"/>
    <col min="8191" max="8191" width="15.42578125" style="1" customWidth="1"/>
    <col min="8192" max="8192" width="16.28515625" style="1" customWidth="1"/>
    <col min="8193" max="8193" width="10.42578125" style="1" customWidth="1"/>
    <col min="8194" max="8442" width="9.140625" style="1"/>
    <col min="8443" max="8443" width="4.42578125" style="1" customWidth="1"/>
    <col min="8444" max="8444" width="22.42578125" style="1" customWidth="1"/>
    <col min="8445" max="8445" width="15.42578125" style="1" customWidth="1"/>
    <col min="8446" max="8446" width="16.85546875" style="1" customWidth="1"/>
    <col min="8447" max="8447" width="15.42578125" style="1" customWidth="1"/>
    <col min="8448" max="8448" width="16.28515625" style="1" customWidth="1"/>
    <col min="8449" max="8449" width="10.42578125" style="1" customWidth="1"/>
    <col min="8450" max="8698" width="9.140625" style="1"/>
    <col min="8699" max="8699" width="4.42578125" style="1" customWidth="1"/>
    <col min="8700" max="8700" width="22.42578125" style="1" customWidth="1"/>
    <col min="8701" max="8701" width="15.42578125" style="1" customWidth="1"/>
    <col min="8702" max="8702" width="16.85546875" style="1" customWidth="1"/>
    <col min="8703" max="8703" width="15.42578125" style="1" customWidth="1"/>
    <col min="8704" max="8704" width="16.28515625" style="1" customWidth="1"/>
    <col min="8705" max="8705" width="10.42578125" style="1" customWidth="1"/>
    <col min="8706" max="8954" width="9.140625" style="1"/>
    <col min="8955" max="8955" width="4.42578125" style="1" customWidth="1"/>
    <col min="8956" max="8956" width="22.42578125" style="1" customWidth="1"/>
    <col min="8957" max="8957" width="15.42578125" style="1" customWidth="1"/>
    <col min="8958" max="8958" width="16.85546875" style="1" customWidth="1"/>
    <col min="8959" max="8959" width="15.42578125" style="1" customWidth="1"/>
    <col min="8960" max="8960" width="16.28515625" style="1" customWidth="1"/>
    <col min="8961" max="8961" width="10.42578125" style="1" customWidth="1"/>
    <col min="8962" max="9210" width="9.140625" style="1"/>
    <col min="9211" max="9211" width="4.42578125" style="1" customWidth="1"/>
    <col min="9212" max="9212" width="22.42578125" style="1" customWidth="1"/>
    <col min="9213" max="9213" width="15.42578125" style="1" customWidth="1"/>
    <col min="9214" max="9214" width="16.85546875" style="1" customWidth="1"/>
    <col min="9215" max="9215" width="15.42578125" style="1" customWidth="1"/>
    <col min="9216" max="9216" width="16.28515625" style="1" customWidth="1"/>
    <col min="9217" max="9217" width="10.42578125" style="1" customWidth="1"/>
    <col min="9218" max="9466" width="9.140625" style="1"/>
    <col min="9467" max="9467" width="4.42578125" style="1" customWidth="1"/>
    <col min="9468" max="9468" width="22.42578125" style="1" customWidth="1"/>
    <col min="9469" max="9469" width="15.42578125" style="1" customWidth="1"/>
    <col min="9470" max="9470" width="16.85546875" style="1" customWidth="1"/>
    <col min="9471" max="9471" width="15.42578125" style="1" customWidth="1"/>
    <col min="9472" max="9472" width="16.28515625" style="1" customWidth="1"/>
    <col min="9473" max="9473" width="10.42578125" style="1" customWidth="1"/>
    <col min="9474" max="9722" width="9.140625" style="1"/>
    <col min="9723" max="9723" width="4.42578125" style="1" customWidth="1"/>
    <col min="9724" max="9724" width="22.42578125" style="1" customWidth="1"/>
    <col min="9725" max="9725" width="15.42578125" style="1" customWidth="1"/>
    <col min="9726" max="9726" width="16.85546875" style="1" customWidth="1"/>
    <col min="9727" max="9727" width="15.42578125" style="1" customWidth="1"/>
    <col min="9728" max="9728" width="16.28515625" style="1" customWidth="1"/>
    <col min="9729" max="9729" width="10.42578125" style="1" customWidth="1"/>
    <col min="9730" max="9978" width="9.140625" style="1"/>
    <col min="9979" max="9979" width="4.42578125" style="1" customWidth="1"/>
    <col min="9980" max="9980" width="22.42578125" style="1" customWidth="1"/>
    <col min="9981" max="9981" width="15.42578125" style="1" customWidth="1"/>
    <col min="9982" max="9982" width="16.85546875" style="1" customWidth="1"/>
    <col min="9983" max="9983" width="15.42578125" style="1" customWidth="1"/>
    <col min="9984" max="9984" width="16.28515625" style="1" customWidth="1"/>
    <col min="9985" max="9985" width="10.42578125" style="1" customWidth="1"/>
    <col min="9986" max="10234" width="9.140625" style="1"/>
    <col min="10235" max="10235" width="4.42578125" style="1" customWidth="1"/>
    <col min="10236" max="10236" width="22.42578125" style="1" customWidth="1"/>
    <col min="10237" max="10237" width="15.42578125" style="1" customWidth="1"/>
    <col min="10238" max="10238" width="16.85546875" style="1" customWidth="1"/>
    <col min="10239" max="10239" width="15.42578125" style="1" customWidth="1"/>
    <col min="10240" max="10240" width="16.28515625" style="1" customWidth="1"/>
    <col min="10241" max="10241" width="10.42578125" style="1" customWidth="1"/>
    <col min="10242" max="10490" width="9.140625" style="1"/>
    <col min="10491" max="10491" width="4.42578125" style="1" customWidth="1"/>
    <col min="10492" max="10492" width="22.42578125" style="1" customWidth="1"/>
    <col min="10493" max="10493" width="15.42578125" style="1" customWidth="1"/>
    <col min="10494" max="10494" width="16.85546875" style="1" customWidth="1"/>
    <col min="10495" max="10495" width="15.42578125" style="1" customWidth="1"/>
    <col min="10496" max="10496" width="16.28515625" style="1" customWidth="1"/>
    <col min="10497" max="10497" width="10.42578125" style="1" customWidth="1"/>
    <col min="10498" max="10746" width="9.140625" style="1"/>
    <col min="10747" max="10747" width="4.42578125" style="1" customWidth="1"/>
    <col min="10748" max="10748" width="22.42578125" style="1" customWidth="1"/>
    <col min="10749" max="10749" width="15.42578125" style="1" customWidth="1"/>
    <col min="10750" max="10750" width="16.85546875" style="1" customWidth="1"/>
    <col min="10751" max="10751" width="15.42578125" style="1" customWidth="1"/>
    <col min="10752" max="10752" width="16.28515625" style="1" customWidth="1"/>
    <col min="10753" max="10753" width="10.42578125" style="1" customWidth="1"/>
    <col min="10754" max="11002" width="9.140625" style="1"/>
    <col min="11003" max="11003" width="4.42578125" style="1" customWidth="1"/>
    <col min="11004" max="11004" width="22.42578125" style="1" customWidth="1"/>
    <col min="11005" max="11005" width="15.42578125" style="1" customWidth="1"/>
    <col min="11006" max="11006" width="16.85546875" style="1" customWidth="1"/>
    <col min="11007" max="11007" width="15.42578125" style="1" customWidth="1"/>
    <col min="11008" max="11008" width="16.28515625" style="1" customWidth="1"/>
    <col min="11009" max="11009" width="10.42578125" style="1" customWidth="1"/>
    <col min="11010" max="11258" width="9.140625" style="1"/>
    <col min="11259" max="11259" width="4.42578125" style="1" customWidth="1"/>
    <col min="11260" max="11260" width="22.42578125" style="1" customWidth="1"/>
    <col min="11261" max="11261" width="15.42578125" style="1" customWidth="1"/>
    <col min="11262" max="11262" width="16.85546875" style="1" customWidth="1"/>
    <col min="11263" max="11263" width="15.42578125" style="1" customWidth="1"/>
    <col min="11264" max="11264" width="16.28515625" style="1" customWidth="1"/>
    <col min="11265" max="11265" width="10.42578125" style="1" customWidth="1"/>
    <col min="11266" max="11514" width="9.140625" style="1"/>
    <col min="11515" max="11515" width="4.42578125" style="1" customWidth="1"/>
    <col min="11516" max="11516" width="22.42578125" style="1" customWidth="1"/>
    <col min="11517" max="11517" width="15.42578125" style="1" customWidth="1"/>
    <col min="11518" max="11518" width="16.85546875" style="1" customWidth="1"/>
    <col min="11519" max="11519" width="15.42578125" style="1" customWidth="1"/>
    <col min="11520" max="11520" width="16.28515625" style="1" customWidth="1"/>
    <col min="11521" max="11521" width="10.42578125" style="1" customWidth="1"/>
    <col min="11522" max="11770" width="9.140625" style="1"/>
    <col min="11771" max="11771" width="4.42578125" style="1" customWidth="1"/>
    <col min="11772" max="11772" width="22.42578125" style="1" customWidth="1"/>
    <col min="11773" max="11773" width="15.42578125" style="1" customWidth="1"/>
    <col min="11774" max="11774" width="16.85546875" style="1" customWidth="1"/>
    <col min="11775" max="11775" width="15.42578125" style="1" customWidth="1"/>
    <col min="11776" max="11776" width="16.28515625" style="1" customWidth="1"/>
    <col min="11777" max="11777" width="10.42578125" style="1" customWidth="1"/>
    <col min="11778" max="12026" width="9.140625" style="1"/>
    <col min="12027" max="12027" width="4.42578125" style="1" customWidth="1"/>
    <col min="12028" max="12028" width="22.42578125" style="1" customWidth="1"/>
    <col min="12029" max="12029" width="15.42578125" style="1" customWidth="1"/>
    <col min="12030" max="12030" width="16.85546875" style="1" customWidth="1"/>
    <col min="12031" max="12031" width="15.42578125" style="1" customWidth="1"/>
    <col min="12032" max="12032" width="16.28515625" style="1" customWidth="1"/>
    <col min="12033" max="12033" width="10.42578125" style="1" customWidth="1"/>
    <col min="12034" max="12282" width="9.140625" style="1"/>
    <col min="12283" max="12283" width="4.42578125" style="1" customWidth="1"/>
    <col min="12284" max="12284" width="22.42578125" style="1" customWidth="1"/>
    <col min="12285" max="12285" width="15.42578125" style="1" customWidth="1"/>
    <col min="12286" max="12286" width="16.85546875" style="1" customWidth="1"/>
    <col min="12287" max="12287" width="15.42578125" style="1" customWidth="1"/>
    <col min="12288" max="12288" width="16.28515625" style="1" customWidth="1"/>
    <col min="12289" max="12289" width="10.42578125" style="1" customWidth="1"/>
    <col min="12290" max="12538" width="9.140625" style="1"/>
    <col min="12539" max="12539" width="4.42578125" style="1" customWidth="1"/>
    <col min="12540" max="12540" width="22.42578125" style="1" customWidth="1"/>
    <col min="12541" max="12541" width="15.42578125" style="1" customWidth="1"/>
    <col min="12542" max="12542" width="16.85546875" style="1" customWidth="1"/>
    <col min="12543" max="12543" width="15.42578125" style="1" customWidth="1"/>
    <col min="12544" max="12544" width="16.28515625" style="1" customWidth="1"/>
    <col min="12545" max="12545" width="10.42578125" style="1" customWidth="1"/>
    <col min="12546" max="12794" width="9.140625" style="1"/>
    <col min="12795" max="12795" width="4.42578125" style="1" customWidth="1"/>
    <col min="12796" max="12796" width="22.42578125" style="1" customWidth="1"/>
    <col min="12797" max="12797" width="15.42578125" style="1" customWidth="1"/>
    <col min="12798" max="12798" width="16.85546875" style="1" customWidth="1"/>
    <col min="12799" max="12799" width="15.42578125" style="1" customWidth="1"/>
    <col min="12800" max="12800" width="16.28515625" style="1" customWidth="1"/>
    <col min="12801" max="12801" width="10.42578125" style="1" customWidth="1"/>
    <col min="12802" max="13050" width="9.140625" style="1"/>
    <col min="13051" max="13051" width="4.42578125" style="1" customWidth="1"/>
    <col min="13052" max="13052" width="22.42578125" style="1" customWidth="1"/>
    <col min="13053" max="13053" width="15.42578125" style="1" customWidth="1"/>
    <col min="13054" max="13054" width="16.85546875" style="1" customWidth="1"/>
    <col min="13055" max="13055" width="15.42578125" style="1" customWidth="1"/>
    <col min="13056" max="13056" width="16.28515625" style="1" customWidth="1"/>
    <col min="13057" max="13057" width="10.42578125" style="1" customWidth="1"/>
    <col min="13058" max="13306" width="9.140625" style="1"/>
    <col min="13307" max="13307" width="4.42578125" style="1" customWidth="1"/>
    <col min="13308" max="13308" width="22.42578125" style="1" customWidth="1"/>
    <col min="13309" max="13309" width="15.42578125" style="1" customWidth="1"/>
    <col min="13310" max="13310" width="16.85546875" style="1" customWidth="1"/>
    <col min="13311" max="13311" width="15.42578125" style="1" customWidth="1"/>
    <col min="13312" max="13312" width="16.28515625" style="1" customWidth="1"/>
    <col min="13313" max="13313" width="10.42578125" style="1" customWidth="1"/>
    <col min="13314" max="13562" width="9.140625" style="1"/>
    <col min="13563" max="13563" width="4.42578125" style="1" customWidth="1"/>
    <col min="13564" max="13564" width="22.42578125" style="1" customWidth="1"/>
    <col min="13565" max="13565" width="15.42578125" style="1" customWidth="1"/>
    <col min="13566" max="13566" width="16.85546875" style="1" customWidth="1"/>
    <col min="13567" max="13567" width="15.42578125" style="1" customWidth="1"/>
    <col min="13568" max="13568" width="16.28515625" style="1" customWidth="1"/>
    <col min="13569" max="13569" width="10.42578125" style="1" customWidth="1"/>
    <col min="13570" max="13818" width="9.140625" style="1"/>
    <col min="13819" max="13819" width="4.42578125" style="1" customWidth="1"/>
    <col min="13820" max="13820" width="22.42578125" style="1" customWidth="1"/>
    <col min="13821" max="13821" width="15.42578125" style="1" customWidth="1"/>
    <col min="13822" max="13822" width="16.85546875" style="1" customWidth="1"/>
    <col min="13823" max="13823" width="15.42578125" style="1" customWidth="1"/>
    <col min="13824" max="13824" width="16.28515625" style="1" customWidth="1"/>
    <col min="13825" max="13825" width="10.42578125" style="1" customWidth="1"/>
    <col min="13826" max="14074" width="9.140625" style="1"/>
    <col min="14075" max="14075" width="4.42578125" style="1" customWidth="1"/>
    <col min="14076" max="14076" width="22.42578125" style="1" customWidth="1"/>
    <col min="14077" max="14077" width="15.42578125" style="1" customWidth="1"/>
    <col min="14078" max="14078" width="16.85546875" style="1" customWidth="1"/>
    <col min="14079" max="14079" width="15.42578125" style="1" customWidth="1"/>
    <col min="14080" max="14080" width="16.28515625" style="1" customWidth="1"/>
    <col min="14081" max="14081" width="10.42578125" style="1" customWidth="1"/>
    <col min="14082" max="14330" width="9.140625" style="1"/>
    <col min="14331" max="14331" width="4.42578125" style="1" customWidth="1"/>
    <col min="14332" max="14332" width="22.42578125" style="1" customWidth="1"/>
    <col min="14333" max="14333" width="15.42578125" style="1" customWidth="1"/>
    <col min="14334" max="14334" width="16.85546875" style="1" customWidth="1"/>
    <col min="14335" max="14335" width="15.42578125" style="1" customWidth="1"/>
    <col min="14336" max="14336" width="16.28515625" style="1" customWidth="1"/>
    <col min="14337" max="14337" width="10.42578125" style="1" customWidth="1"/>
    <col min="14338" max="14586" width="9.140625" style="1"/>
    <col min="14587" max="14587" width="4.42578125" style="1" customWidth="1"/>
    <col min="14588" max="14588" width="22.42578125" style="1" customWidth="1"/>
    <col min="14589" max="14589" width="15.42578125" style="1" customWidth="1"/>
    <col min="14590" max="14590" width="16.85546875" style="1" customWidth="1"/>
    <col min="14591" max="14591" width="15.42578125" style="1" customWidth="1"/>
    <col min="14592" max="14592" width="16.28515625" style="1" customWidth="1"/>
    <col min="14593" max="14593" width="10.42578125" style="1" customWidth="1"/>
    <col min="14594" max="14842" width="9.140625" style="1"/>
    <col min="14843" max="14843" width="4.42578125" style="1" customWidth="1"/>
    <col min="14844" max="14844" width="22.42578125" style="1" customWidth="1"/>
    <col min="14845" max="14845" width="15.42578125" style="1" customWidth="1"/>
    <col min="14846" max="14846" width="16.85546875" style="1" customWidth="1"/>
    <col min="14847" max="14847" width="15.42578125" style="1" customWidth="1"/>
    <col min="14848" max="14848" width="16.28515625" style="1" customWidth="1"/>
    <col min="14849" max="14849" width="10.42578125" style="1" customWidth="1"/>
    <col min="14850" max="15098" width="9.140625" style="1"/>
    <col min="15099" max="15099" width="4.42578125" style="1" customWidth="1"/>
    <col min="15100" max="15100" width="22.42578125" style="1" customWidth="1"/>
    <col min="15101" max="15101" width="15.42578125" style="1" customWidth="1"/>
    <col min="15102" max="15102" width="16.85546875" style="1" customWidth="1"/>
    <col min="15103" max="15103" width="15.42578125" style="1" customWidth="1"/>
    <col min="15104" max="15104" width="16.28515625" style="1" customWidth="1"/>
    <col min="15105" max="15105" width="10.42578125" style="1" customWidth="1"/>
    <col min="15106" max="15354" width="9.140625" style="1"/>
    <col min="15355" max="15355" width="4.42578125" style="1" customWidth="1"/>
    <col min="15356" max="15356" width="22.42578125" style="1" customWidth="1"/>
    <col min="15357" max="15357" width="15.42578125" style="1" customWidth="1"/>
    <col min="15358" max="15358" width="16.85546875" style="1" customWidth="1"/>
    <col min="15359" max="15359" width="15.42578125" style="1" customWidth="1"/>
    <col min="15360" max="15360" width="16.28515625" style="1" customWidth="1"/>
    <col min="15361" max="15361" width="10.42578125" style="1" customWidth="1"/>
    <col min="15362" max="15610" width="9.140625" style="1"/>
    <col min="15611" max="15611" width="4.42578125" style="1" customWidth="1"/>
    <col min="15612" max="15612" width="22.42578125" style="1" customWidth="1"/>
    <col min="15613" max="15613" width="15.42578125" style="1" customWidth="1"/>
    <col min="15614" max="15614" width="16.85546875" style="1" customWidth="1"/>
    <col min="15615" max="15615" width="15.42578125" style="1" customWidth="1"/>
    <col min="15616" max="15616" width="16.28515625" style="1" customWidth="1"/>
    <col min="15617" max="15617" width="10.42578125" style="1" customWidth="1"/>
    <col min="15618" max="15866" width="9.140625" style="1"/>
    <col min="15867" max="15867" width="4.42578125" style="1" customWidth="1"/>
    <col min="15868" max="15868" width="22.42578125" style="1" customWidth="1"/>
    <col min="15869" max="15869" width="15.42578125" style="1" customWidth="1"/>
    <col min="15870" max="15870" width="16.85546875" style="1" customWidth="1"/>
    <col min="15871" max="15871" width="15.42578125" style="1" customWidth="1"/>
    <col min="15872" max="15872" width="16.28515625" style="1" customWidth="1"/>
    <col min="15873" max="15873" width="10.42578125" style="1" customWidth="1"/>
    <col min="15874" max="16122" width="9.140625" style="1"/>
    <col min="16123" max="16123" width="4.42578125" style="1" customWidth="1"/>
    <col min="16124" max="16124" width="22.42578125" style="1" customWidth="1"/>
    <col min="16125" max="16125" width="15.42578125" style="1" customWidth="1"/>
    <col min="16126" max="16126" width="16.85546875" style="1" customWidth="1"/>
    <col min="16127" max="16127" width="15.42578125" style="1" customWidth="1"/>
    <col min="16128" max="16128" width="16.28515625" style="1" customWidth="1"/>
    <col min="16129" max="16129" width="10.42578125" style="1" customWidth="1"/>
    <col min="16130" max="16380" width="9.140625" style="1"/>
    <col min="16381" max="16384" width="9.140625" style="1" customWidth="1"/>
  </cols>
  <sheetData>
    <row r="1" spans="1:5" s="154" customFormat="1" ht="24" customHeight="1">
      <c r="A1" s="596" t="s">
        <v>67</v>
      </c>
      <c r="B1" s="596"/>
      <c r="C1" s="596"/>
      <c r="D1" s="596"/>
      <c r="E1" s="596"/>
    </row>
    <row r="2" spans="1:5" ht="23.25" customHeight="1">
      <c r="A2" s="599" t="str">
        <f>+'Ekamut-caxs'!A14:D14</f>
        <v xml:space="preserve">«Երևանի Ալ․ Հեքիմյանի անվան երաժշտական դպրոց» ՀՈԱԿ-ի  </v>
      </c>
      <c r="B2" s="599"/>
      <c r="C2" s="599"/>
      <c r="D2" s="599"/>
      <c r="E2" s="599"/>
    </row>
    <row r="3" spans="1:5" ht="28.5" customHeight="1">
      <c r="A3" s="599" t="s">
        <v>273</v>
      </c>
      <c r="B3" s="599"/>
      <c r="C3" s="599"/>
      <c r="D3" s="599"/>
      <c r="E3" s="599"/>
    </row>
    <row r="5" spans="1:5">
      <c r="E5" s="167" t="s">
        <v>123</v>
      </c>
    </row>
    <row r="6" spans="1:5" ht="124.5" customHeight="1">
      <c r="A6" s="258" t="s">
        <v>3</v>
      </c>
      <c r="B6" s="258" t="s">
        <v>94</v>
      </c>
      <c r="C6" s="258" t="s">
        <v>259</v>
      </c>
      <c r="D6" s="258" t="s">
        <v>258</v>
      </c>
      <c r="E6" s="258" t="s">
        <v>257</v>
      </c>
    </row>
    <row r="7" spans="1:5" s="392" customFormat="1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5" ht="24.75" customHeight="1">
      <c r="A8" s="217">
        <v>1</v>
      </c>
      <c r="B8" s="28" t="s">
        <v>267</v>
      </c>
      <c r="C8" s="213">
        <v>157397.79999999999</v>
      </c>
      <c r="D8" s="213">
        <v>1807.7</v>
      </c>
      <c r="E8" s="213">
        <v>13018.1</v>
      </c>
    </row>
    <row r="9" spans="1:5" ht="24.75" customHeight="1">
      <c r="A9" s="217">
        <v>2</v>
      </c>
      <c r="B9" s="28" t="s">
        <v>268</v>
      </c>
      <c r="C9" s="213">
        <v>18382.3</v>
      </c>
      <c r="D9" s="213">
        <v>268.89999999999998</v>
      </c>
      <c r="E9" s="213">
        <v>2140</v>
      </c>
    </row>
    <row r="10" spans="1:5" ht="25.5" customHeight="1">
      <c r="A10" s="217">
        <v>3</v>
      </c>
      <c r="B10" s="545" t="s">
        <v>183</v>
      </c>
      <c r="C10" s="213">
        <v>18382.3</v>
      </c>
      <c r="D10" s="213">
        <v>269</v>
      </c>
      <c r="E10" s="213">
        <v>1992</v>
      </c>
    </row>
    <row r="11" spans="1:5" ht="25.5" customHeight="1">
      <c r="A11" s="217">
        <v>4</v>
      </c>
      <c r="B11" s="545" t="s">
        <v>179</v>
      </c>
      <c r="C11" s="213">
        <f>18382.3-2253.5</f>
        <v>16128.8</v>
      </c>
      <c r="D11" s="213">
        <v>269</v>
      </c>
      <c r="E11" s="213">
        <v>1992</v>
      </c>
    </row>
    <row r="12" spans="1:5" s="154" customFormat="1" ht="31.5" customHeight="1">
      <c r="A12" s="196"/>
      <c r="B12" s="546" t="s">
        <v>180</v>
      </c>
      <c r="C12" s="547">
        <f>ROUND(SUM(C8:C11),1)</f>
        <v>210291.20000000001</v>
      </c>
      <c r="D12" s="547">
        <f>ROUND(SUM(D8:D11),1)</f>
        <v>2614.6</v>
      </c>
      <c r="E12" s="547">
        <f>ROUND(SUM(E8:E11),1)</f>
        <v>19142.099999999999</v>
      </c>
    </row>
    <row r="14" spans="1:5" ht="19.5" customHeight="1">
      <c r="B14" s="1" t="s">
        <v>192</v>
      </c>
    </row>
    <row r="15" spans="1:5" ht="21.75" customHeight="1">
      <c r="B15" s="637"/>
      <c r="C15" s="637"/>
      <c r="D15" s="637"/>
      <c r="E15" s="637"/>
    </row>
    <row r="18" spans="2:5" ht="25.5" customHeight="1">
      <c r="B18" s="259" t="s">
        <v>181</v>
      </c>
      <c r="E18" s="477" t="str">
        <f>+'Ekamut-caxs'!C88</f>
        <v>Մ․ ՊԵՏՐՈՍՅԱՆ</v>
      </c>
    </row>
    <row r="19" spans="2:5" ht="18.75" customHeight="1">
      <c r="B19" s="128" t="s">
        <v>4</v>
      </c>
      <c r="E19" s="496" t="str">
        <f>+'Ekamut-caxs'!C89</f>
        <v>/անուն, ազգանուն/</v>
      </c>
    </row>
    <row r="20" spans="2:5" ht="23.25" customHeight="1">
      <c r="B20" s="154" t="s">
        <v>6</v>
      </c>
      <c r="E20" s="477" t="str">
        <f>+'Ekamut-caxs'!C90</f>
        <v>Տ․ԿԻՐԱԿՈՍՅԱՆ</v>
      </c>
    </row>
    <row r="21" spans="2:5" ht="14.25">
      <c r="C21" s="154" t="s">
        <v>1</v>
      </c>
      <c r="D21" s="154"/>
      <c r="E21" s="496" t="str">
        <f>+'Ekamut-caxs'!C91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="91" zoomScaleSheetLayoutView="91" workbookViewId="0">
      <selection activeCell="C74" sqref="C74"/>
    </sheetView>
  </sheetViews>
  <sheetFormatPr defaultColWidth="9.140625" defaultRowHeight="13.5"/>
  <cols>
    <col min="1" max="1" width="4.42578125" style="352" customWidth="1"/>
    <col min="2" max="2" width="22.85546875" style="351" customWidth="1"/>
    <col min="3" max="3" width="17" style="351" customWidth="1"/>
    <col min="4" max="7" width="16.7109375" style="351" customWidth="1"/>
    <col min="8" max="8" width="18.42578125" style="351" customWidth="1"/>
    <col min="9" max="9" width="11.5703125" style="351" bestFit="1" customWidth="1"/>
    <col min="10" max="16384" width="9.140625" style="351"/>
  </cols>
  <sheetData>
    <row r="1" spans="1:8" s="458" customFormat="1" ht="37.5" customHeight="1">
      <c r="A1" s="456" t="s">
        <v>67</v>
      </c>
      <c r="B1" s="456"/>
      <c r="C1" s="456"/>
      <c r="D1" s="456"/>
      <c r="E1" s="456"/>
      <c r="F1" s="456"/>
      <c r="G1" s="456"/>
      <c r="H1" s="457"/>
    </row>
    <row r="2" spans="1:8" s="458" customFormat="1" ht="27.75" customHeight="1">
      <c r="A2" s="456" t="str">
        <f>+'Ekamut-caxs'!A14:D14</f>
        <v xml:space="preserve">«Երևանի Ալ․ Հեքիմյանի անվան երաժշտական դպրոց» ՀՈԱԿ-ի  </v>
      </c>
      <c r="B2" s="456"/>
      <c r="C2" s="456"/>
      <c r="D2" s="456"/>
      <c r="E2" s="456"/>
      <c r="F2" s="456"/>
      <c r="G2" s="456"/>
      <c r="H2" s="457"/>
    </row>
    <row r="3" spans="1:8" ht="37.5" customHeight="1">
      <c r="A3" s="454" t="s">
        <v>272</v>
      </c>
      <c r="B3" s="454"/>
      <c r="C3" s="454"/>
      <c r="D3" s="454"/>
      <c r="E3" s="454"/>
      <c r="F3" s="454"/>
      <c r="G3" s="454"/>
      <c r="H3" s="455"/>
    </row>
    <row r="5" spans="1:8">
      <c r="H5" s="453" t="s">
        <v>0</v>
      </c>
    </row>
    <row r="6" spans="1:8" ht="48.75" customHeight="1">
      <c r="A6" s="641" t="s">
        <v>3</v>
      </c>
      <c r="B6" s="641" t="s">
        <v>222</v>
      </c>
      <c r="C6" s="641" t="s">
        <v>226</v>
      </c>
      <c r="D6" s="641" t="s">
        <v>252</v>
      </c>
      <c r="E6" s="641"/>
      <c r="F6" s="641"/>
      <c r="G6" s="641"/>
      <c r="H6" s="642" t="s">
        <v>269</v>
      </c>
    </row>
    <row r="7" spans="1:8" ht="48" customHeight="1">
      <c r="A7" s="641"/>
      <c r="B7" s="641"/>
      <c r="C7" s="641"/>
      <c r="D7" s="459" t="s">
        <v>90</v>
      </c>
      <c r="E7" s="459" t="s">
        <v>223</v>
      </c>
      <c r="F7" s="459" t="s">
        <v>224</v>
      </c>
      <c r="G7" s="459" t="s">
        <v>225</v>
      </c>
      <c r="H7" s="643"/>
    </row>
    <row r="8" spans="1:8" s="353" customFormat="1" ht="39.75" customHeight="1">
      <c r="A8" s="497">
        <v>1</v>
      </c>
      <c r="B8" s="499" t="s">
        <v>227</v>
      </c>
      <c r="C8" s="497">
        <v>28.3</v>
      </c>
      <c r="D8" s="497">
        <f>E8+F8+G8</f>
        <v>565</v>
      </c>
      <c r="E8" s="498">
        <v>453</v>
      </c>
      <c r="F8" s="498">
        <v>12</v>
      </c>
      <c r="G8" s="500">
        <v>100</v>
      </c>
      <c r="H8" s="499">
        <f>C8*E8</f>
        <v>12819.9</v>
      </c>
    </row>
    <row r="9" spans="1:8" s="353" customFormat="1" ht="39.75" customHeight="1">
      <c r="A9" s="497" t="s">
        <v>270</v>
      </c>
      <c r="B9" s="499" t="s">
        <v>228</v>
      </c>
      <c r="C9" s="497">
        <v>14.15</v>
      </c>
      <c r="D9" s="497">
        <f t="shared" ref="D9:D18" si="0">E9+F9+G9</f>
        <v>11</v>
      </c>
      <c r="E9" s="498">
        <v>7</v>
      </c>
      <c r="F9" s="498"/>
      <c r="G9" s="500">
        <v>4</v>
      </c>
      <c r="H9" s="499">
        <f t="shared" ref="H9:H18" si="1">C9*E9</f>
        <v>99.05</v>
      </c>
    </row>
    <row r="10" spans="1:8" s="353" customFormat="1" ht="42" customHeight="1">
      <c r="A10" s="497"/>
      <c r="B10" s="499" t="s">
        <v>315</v>
      </c>
      <c r="C10" s="497">
        <v>24.3</v>
      </c>
      <c r="D10" s="497">
        <f t="shared" si="0"/>
        <v>65</v>
      </c>
      <c r="E10" s="498">
        <v>65</v>
      </c>
      <c r="F10" s="498"/>
      <c r="G10" s="500"/>
      <c r="H10" s="499">
        <f t="shared" si="1"/>
        <v>1579.5</v>
      </c>
    </row>
    <row r="11" spans="1:8" s="353" customFormat="1" ht="42" customHeight="1">
      <c r="A11" s="497"/>
      <c r="B11" s="499" t="s">
        <v>316</v>
      </c>
      <c r="C11" s="497">
        <v>12.15</v>
      </c>
      <c r="D11" s="497">
        <f t="shared" si="0"/>
        <v>0</v>
      </c>
      <c r="E11" s="498"/>
      <c r="F11" s="498"/>
      <c r="G11" s="500"/>
      <c r="H11" s="499">
        <f t="shared" si="1"/>
        <v>0</v>
      </c>
    </row>
    <row r="12" spans="1:8" s="353" customFormat="1" ht="37.5" customHeight="1">
      <c r="A12" s="497"/>
      <c r="B12" s="499" t="s">
        <v>317</v>
      </c>
      <c r="C12" s="497">
        <v>21.8</v>
      </c>
      <c r="D12" s="497">
        <f t="shared" si="0"/>
        <v>10</v>
      </c>
      <c r="E12" s="498">
        <v>9</v>
      </c>
      <c r="F12" s="498"/>
      <c r="G12" s="500">
        <v>1</v>
      </c>
      <c r="H12" s="499">
        <f t="shared" si="1"/>
        <v>196.20000000000002</v>
      </c>
    </row>
    <row r="13" spans="1:8" s="353" customFormat="1" ht="37.5" customHeight="1">
      <c r="A13" s="497"/>
      <c r="B13" s="499" t="s">
        <v>316</v>
      </c>
      <c r="C13" s="497">
        <v>10.9</v>
      </c>
      <c r="D13" s="497">
        <f t="shared" si="0"/>
        <v>0</v>
      </c>
      <c r="E13" s="498"/>
      <c r="F13" s="498"/>
      <c r="G13" s="500"/>
      <c r="H13" s="499">
        <f t="shared" si="1"/>
        <v>0</v>
      </c>
    </row>
    <row r="14" spans="1:8" s="353" customFormat="1" ht="37.5" customHeight="1">
      <c r="A14" s="497">
        <v>2</v>
      </c>
      <c r="B14" s="499" t="s">
        <v>229</v>
      </c>
      <c r="C14" s="497">
        <v>27.2</v>
      </c>
      <c r="D14" s="497">
        <f t="shared" si="0"/>
        <v>122</v>
      </c>
      <c r="E14" s="498">
        <v>107</v>
      </c>
      <c r="F14" s="498"/>
      <c r="G14" s="500">
        <v>15</v>
      </c>
      <c r="H14" s="499">
        <f t="shared" si="1"/>
        <v>2910.4</v>
      </c>
    </row>
    <row r="15" spans="1:8" s="353" customFormat="1" ht="44.25" customHeight="1">
      <c r="A15" s="497" t="s">
        <v>270</v>
      </c>
      <c r="B15" s="499" t="s">
        <v>228</v>
      </c>
      <c r="C15" s="497">
        <v>13.6</v>
      </c>
      <c r="D15" s="497">
        <f t="shared" si="0"/>
        <v>2</v>
      </c>
      <c r="E15" s="498">
        <v>2</v>
      </c>
      <c r="F15" s="498"/>
      <c r="G15" s="500"/>
      <c r="H15" s="499">
        <f t="shared" si="1"/>
        <v>27.2</v>
      </c>
    </row>
    <row r="16" spans="1:8" s="353" customFormat="1" ht="44.25" customHeight="1">
      <c r="A16" s="497">
        <v>3</v>
      </c>
      <c r="B16" s="499" t="s">
        <v>230</v>
      </c>
      <c r="C16" s="497">
        <v>21</v>
      </c>
      <c r="D16" s="497">
        <f t="shared" si="0"/>
        <v>18</v>
      </c>
      <c r="E16" s="498"/>
      <c r="F16" s="498"/>
      <c r="G16" s="500">
        <v>18</v>
      </c>
      <c r="H16" s="499">
        <f t="shared" si="1"/>
        <v>0</v>
      </c>
    </row>
    <row r="17" spans="1:10" s="353" customFormat="1" ht="44.25" customHeight="1">
      <c r="A17" s="497">
        <v>4</v>
      </c>
      <c r="B17" s="499" t="s">
        <v>231</v>
      </c>
      <c r="C17" s="497">
        <v>13</v>
      </c>
      <c r="D17" s="497">
        <f t="shared" si="0"/>
        <v>0</v>
      </c>
      <c r="E17" s="498"/>
      <c r="F17" s="498"/>
      <c r="G17" s="500"/>
      <c r="H17" s="499">
        <f t="shared" si="1"/>
        <v>0</v>
      </c>
    </row>
    <row r="18" spans="1:10" s="353" customFormat="1" ht="44.25" customHeight="1">
      <c r="A18" s="497">
        <v>5</v>
      </c>
      <c r="B18" s="499" t="s">
        <v>232</v>
      </c>
      <c r="C18" s="497">
        <v>12.2</v>
      </c>
      <c r="D18" s="497">
        <f t="shared" si="0"/>
        <v>0</v>
      </c>
      <c r="E18" s="498"/>
      <c r="F18" s="498"/>
      <c r="G18" s="500"/>
      <c r="H18" s="499">
        <f t="shared" si="1"/>
        <v>0</v>
      </c>
    </row>
    <row r="19" spans="1:10" s="353" customFormat="1" ht="44.25" customHeight="1">
      <c r="A19" s="497"/>
      <c r="B19" s="499" t="s">
        <v>69</v>
      </c>
      <c r="C19" s="497"/>
      <c r="D19" s="497">
        <v>0</v>
      </c>
      <c r="E19" s="497">
        <f>SUM(E8:E18)</f>
        <v>643</v>
      </c>
      <c r="F19" s="497">
        <f t="shared" ref="F19:H19" si="2">SUM(F8:F18)</f>
        <v>12</v>
      </c>
      <c r="G19" s="497">
        <f t="shared" si="2"/>
        <v>138</v>
      </c>
      <c r="H19" s="501">
        <f t="shared" si="2"/>
        <v>17632.25</v>
      </c>
      <c r="I19" s="353">
        <v>0</v>
      </c>
      <c r="J19" s="353">
        <v>0</v>
      </c>
    </row>
    <row r="20" spans="1:10" s="353" customFormat="1" ht="44.25" customHeight="1">
      <c r="A20" s="497"/>
      <c r="B20" s="499" t="s">
        <v>271</v>
      </c>
      <c r="C20" s="497"/>
      <c r="D20" s="497">
        <f>SUM(D8:D18)</f>
        <v>793</v>
      </c>
      <c r="E20" s="497">
        <f t="shared" ref="E20:G20" si="3">SUM(E8:E18)</f>
        <v>643</v>
      </c>
      <c r="F20" s="497">
        <f t="shared" si="3"/>
        <v>12</v>
      </c>
      <c r="G20" s="497">
        <f t="shared" si="3"/>
        <v>138</v>
      </c>
      <c r="H20" s="499">
        <v>750</v>
      </c>
      <c r="I20" s="517">
        <f>+H19+H20</f>
        <v>18382.25</v>
      </c>
    </row>
    <row r="21" spans="1:10" ht="20.25" customHeight="1">
      <c r="H21" s="351">
        <f>H19+H20</f>
        <v>18382.25</v>
      </c>
    </row>
    <row r="22" spans="1:10" ht="20.25" customHeight="1">
      <c r="B22" s="350"/>
    </row>
    <row r="23" spans="1:10" ht="20.25" customHeight="1">
      <c r="B23" s="350"/>
    </row>
    <row r="24" spans="1:10" ht="38.25" customHeight="1">
      <c r="B24" s="354" t="s">
        <v>2</v>
      </c>
      <c r="D24" s="638" t="str">
        <f>+'Ekamut-caxs'!C88</f>
        <v>Մ․ ՊԵՏՐՈՍՅԱՆ</v>
      </c>
      <c r="E24" s="638"/>
      <c r="F24" s="638"/>
      <c r="G24" s="638"/>
    </row>
    <row r="25" spans="1:10" ht="38.25" customHeight="1">
      <c r="B25" s="355" t="s">
        <v>4</v>
      </c>
      <c r="D25" s="639" t="s">
        <v>5</v>
      </c>
      <c r="E25" s="639"/>
      <c r="F25" s="639"/>
      <c r="G25" s="639"/>
    </row>
    <row r="26" spans="1:10" ht="38.25" customHeight="1">
      <c r="B26" s="353" t="s">
        <v>6</v>
      </c>
      <c r="D26" s="638" t="str">
        <f>+'Ekamut-caxs'!C90</f>
        <v>Տ․ԿԻՐԱԿՈՍՅԱՆ</v>
      </c>
      <c r="E26" s="638"/>
      <c r="F26" s="638"/>
      <c r="G26" s="638"/>
    </row>
    <row r="27" spans="1:10" ht="38.25" customHeight="1">
      <c r="B27" s="352" t="s">
        <v>186</v>
      </c>
      <c r="D27" s="640" t="s">
        <v>5</v>
      </c>
      <c r="E27" s="640"/>
      <c r="F27" s="640"/>
      <c r="G27" s="640"/>
    </row>
    <row r="28" spans="1:10" ht="38.25" customHeight="1"/>
    <row r="29" spans="1:10" ht="15.75" customHeight="1"/>
    <row r="30" spans="1:10" ht="21" customHeight="1"/>
  </sheetData>
  <mergeCells count="9">
    <mergeCell ref="H6:H7"/>
    <mergeCell ref="D24:G24"/>
    <mergeCell ref="D25:G25"/>
    <mergeCell ref="D26:G26"/>
    <mergeCell ref="D27:G27"/>
    <mergeCell ref="A6:A7"/>
    <mergeCell ref="B6:B7"/>
    <mergeCell ref="C6:C7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26"/>
  <sheetViews>
    <sheetView workbookViewId="0">
      <selection activeCell="I12" sqref="I12"/>
    </sheetView>
  </sheetViews>
  <sheetFormatPr defaultRowHeight="12.75"/>
  <cols>
    <col min="1" max="1" width="3.7109375" customWidth="1"/>
    <col min="2" max="2" width="14.7109375" customWidth="1"/>
    <col min="3" max="3" width="4.5703125" customWidth="1"/>
    <col min="4" max="4" width="7" customWidth="1"/>
    <col min="5" max="5" width="5" customWidth="1"/>
    <col min="6" max="6" width="7" customWidth="1"/>
    <col min="7" max="7" width="4.28515625" customWidth="1"/>
    <col min="8" max="8" width="7" customWidth="1"/>
    <col min="9" max="9" width="4.42578125" customWidth="1"/>
    <col min="10" max="10" width="8.28515625" customWidth="1"/>
    <col min="11" max="11" width="4.28515625" customWidth="1"/>
    <col min="12" max="12" width="7" customWidth="1"/>
    <col min="13" max="13" width="5.28515625" customWidth="1"/>
    <col min="14" max="14" width="7" customWidth="1"/>
    <col min="15" max="15" width="4.140625" customWidth="1"/>
    <col min="16" max="16" width="7" customWidth="1"/>
    <col min="17" max="17" width="4.85546875" customWidth="1"/>
    <col min="18" max="18" width="7" customWidth="1"/>
    <col min="19" max="19" width="6.140625" customWidth="1"/>
    <col min="20" max="20" width="8.42578125" customWidth="1"/>
    <col min="21" max="21" width="9.28515625" customWidth="1"/>
    <col min="22" max="22" width="7" customWidth="1"/>
  </cols>
  <sheetData>
    <row r="1" spans="1:21" ht="15">
      <c r="A1" s="478"/>
      <c r="B1" s="656" t="s">
        <v>314</v>
      </c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  <c r="O1" s="656"/>
      <c r="P1" s="656"/>
      <c r="Q1" s="656"/>
      <c r="R1" s="656"/>
      <c r="S1" s="656"/>
      <c r="T1" s="656"/>
      <c r="U1" s="656"/>
    </row>
    <row r="2" spans="1:21">
      <c r="A2" s="478"/>
      <c r="B2" s="657" t="s">
        <v>322</v>
      </c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  <c r="N2" s="657"/>
      <c r="O2" s="657"/>
      <c r="P2" s="657"/>
      <c r="Q2" s="657"/>
      <c r="R2" s="657"/>
      <c r="S2" s="657"/>
      <c r="T2" s="657"/>
      <c r="U2" s="657"/>
    </row>
    <row r="3" spans="1:21" ht="24.75" customHeight="1">
      <c r="A3" s="478"/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</row>
    <row r="4" spans="1:21">
      <c r="A4" s="478"/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T4" s="478"/>
      <c r="U4" s="478"/>
    </row>
    <row r="5" spans="1:21">
      <c r="A5" s="478"/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</row>
    <row r="6" spans="1:21" ht="22.9" customHeight="1">
      <c r="A6" s="658" t="s">
        <v>313</v>
      </c>
      <c r="B6" s="659" t="s">
        <v>312</v>
      </c>
      <c r="C6" s="660">
        <v>2000</v>
      </c>
      <c r="D6" s="661"/>
      <c r="E6" s="662">
        <v>7500</v>
      </c>
      <c r="F6" s="663"/>
      <c r="G6" s="660">
        <v>10000</v>
      </c>
      <c r="H6" s="663"/>
      <c r="I6" s="660">
        <v>15000</v>
      </c>
      <c r="J6" s="663"/>
      <c r="K6" s="662">
        <v>20000</v>
      </c>
      <c r="L6" s="663"/>
      <c r="M6" s="660">
        <v>25000</v>
      </c>
      <c r="N6" s="663"/>
      <c r="O6" s="660">
        <v>30000</v>
      </c>
      <c r="P6" s="663"/>
      <c r="Q6" s="660">
        <v>35000</v>
      </c>
      <c r="R6" s="663"/>
      <c r="S6" s="645" t="s">
        <v>311</v>
      </c>
      <c r="T6" s="665" t="s">
        <v>310</v>
      </c>
      <c r="U6" s="665" t="s">
        <v>318</v>
      </c>
    </row>
    <row r="7" spans="1:21" ht="18.75" customHeight="1">
      <c r="A7" s="658"/>
      <c r="B7" s="659"/>
      <c r="C7" s="645" t="s">
        <v>309</v>
      </c>
      <c r="D7" s="652" t="s">
        <v>307</v>
      </c>
      <c r="E7" s="654" t="s">
        <v>228</v>
      </c>
      <c r="F7" s="655"/>
      <c r="G7" s="645" t="s">
        <v>308</v>
      </c>
      <c r="H7" s="647" t="s">
        <v>307</v>
      </c>
      <c r="I7" s="645" t="s">
        <v>308</v>
      </c>
      <c r="J7" s="647" t="s">
        <v>307</v>
      </c>
      <c r="K7" s="645" t="s">
        <v>308</v>
      </c>
      <c r="L7" s="647" t="s">
        <v>307</v>
      </c>
      <c r="M7" s="645" t="s">
        <v>308</v>
      </c>
      <c r="N7" s="647" t="s">
        <v>307</v>
      </c>
      <c r="O7" s="645" t="s">
        <v>308</v>
      </c>
      <c r="P7" s="647" t="s">
        <v>307</v>
      </c>
      <c r="Q7" s="645" t="s">
        <v>308</v>
      </c>
      <c r="R7" s="647" t="s">
        <v>307</v>
      </c>
      <c r="S7" s="664"/>
      <c r="T7" s="665"/>
      <c r="U7" s="665"/>
    </row>
    <row r="8" spans="1:21" ht="42">
      <c r="A8" s="658"/>
      <c r="B8" s="659"/>
      <c r="C8" s="646"/>
      <c r="D8" s="653"/>
      <c r="E8" s="493" t="s">
        <v>308</v>
      </c>
      <c r="F8" s="492" t="s">
        <v>307</v>
      </c>
      <c r="G8" s="646"/>
      <c r="H8" s="648"/>
      <c r="I8" s="646"/>
      <c r="J8" s="648"/>
      <c r="K8" s="646"/>
      <c r="L8" s="648"/>
      <c r="M8" s="646"/>
      <c r="N8" s="648"/>
      <c r="O8" s="646"/>
      <c r="P8" s="648"/>
      <c r="Q8" s="646"/>
      <c r="R8" s="648"/>
      <c r="S8" s="646"/>
      <c r="T8" s="665"/>
      <c r="U8" s="665"/>
    </row>
    <row r="9" spans="1:21" ht="22.5" customHeight="1">
      <c r="A9" s="491">
        <v>1</v>
      </c>
      <c r="B9" s="487" t="s">
        <v>306</v>
      </c>
      <c r="C9" s="482">
        <v>2</v>
      </c>
      <c r="D9" s="489">
        <f t="shared" ref="D9:D15" si="0">C9*2000</f>
        <v>4000</v>
      </c>
      <c r="E9" s="486">
        <v>1</v>
      </c>
      <c r="F9" s="490">
        <f t="shared" ref="F9:F15" si="1">E9*7500</f>
        <v>7500</v>
      </c>
      <c r="G9" s="482"/>
      <c r="H9" s="490">
        <f t="shared" ref="H9:H15" si="2">G9*10000</f>
        <v>0</v>
      </c>
      <c r="I9" s="482">
        <v>48</v>
      </c>
      <c r="J9" s="490">
        <f t="shared" ref="J9:J14" si="3">I9*15000</f>
        <v>720000</v>
      </c>
      <c r="K9" s="482">
        <v>3</v>
      </c>
      <c r="L9" s="490">
        <f t="shared" ref="L9:L15" si="4">K9*20000</f>
        <v>60000</v>
      </c>
      <c r="M9" s="482"/>
      <c r="N9" s="490">
        <f t="shared" ref="N9:N15" si="5">M9*25000</f>
        <v>0</v>
      </c>
      <c r="O9" s="482"/>
      <c r="P9" s="490">
        <f t="shared" ref="P9:P15" si="6">O9*30000</f>
        <v>0</v>
      </c>
      <c r="Q9" s="482"/>
      <c r="R9" s="490">
        <f t="shared" ref="R9:R15" si="7">Q9*35000</f>
        <v>0</v>
      </c>
      <c r="S9" s="482">
        <f>E9+G9+I9+K9+M9+O9+Q9</f>
        <v>52</v>
      </c>
      <c r="T9" s="489">
        <f>D9+F9+H9+J9+L9+N9+P9+R9</f>
        <v>791500</v>
      </c>
      <c r="U9" s="489">
        <f>T9*2</f>
        <v>1583000</v>
      </c>
    </row>
    <row r="10" spans="1:21" ht="22.5" customHeight="1">
      <c r="A10" s="491">
        <f t="shared" ref="A10:A15" si="8">A9+1</f>
        <v>2</v>
      </c>
      <c r="B10" s="487" t="s">
        <v>305</v>
      </c>
      <c r="C10" s="482"/>
      <c r="D10" s="489">
        <f t="shared" si="0"/>
        <v>0</v>
      </c>
      <c r="E10" s="486"/>
      <c r="F10" s="490">
        <f t="shared" si="1"/>
        <v>0</v>
      </c>
      <c r="G10" s="482"/>
      <c r="H10" s="490">
        <f t="shared" si="2"/>
        <v>0</v>
      </c>
      <c r="I10" s="482">
        <v>4</v>
      </c>
      <c r="J10" s="490">
        <f t="shared" si="3"/>
        <v>60000</v>
      </c>
      <c r="K10" s="482">
        <v>1</v>
      </c>
      <c r="L10" s="490">
        <f t="shared" si="4"/>
        <v>20000</v>
      </c>
      <c r="M10" s="482"/>
      <c r="N10" s="490">
        <f t="shared" si="5"/>
        <v>0</v>
      </c>
      <c r="O10" s="482"/>
      <c r="P10" s="490">
        <f t="shared" si="6"/>
        <v>0</v>
      </c>
      <c r="Q10" s="482"/>
      <c r="R10" s="490">
        <f t="shared" si="7"/>
        <v>0</v>
      </c>
      <c r="S10" s="482">
        <f t="shared" ref="S10:S15" si="9">E10+G10+I10+K10+M10+O10+Q10</f>
        <v>5</v>
      </c>
      <c r="T10" s="489">
        <f t="shared" ref="T10:T15" si="10">D10+F10+H10+J10+L10+N10+P10+R10</f>
        <v>80000</v>
      </c>
      <c r="U10" s="489">
        <f t="shared" ref="U10:U15" si="11">T10*2</f>
        <v>160000</v>
      </c>
    </row>
    <row r="11" spans="1:21" ht="22.5" customHeight="1">
      <c r="A11" s="491">
        <f t="shared" si="8"/>
        <v>3</v>
      </c>
      <c r="B11" s="487" t="s">
        <v>304</v>
      </c>
      <c r="C11" s="482">
        <v>2</v>
      </c>
      <c r="D11" s="489">
        <f t="shared" si="0"/>
        <v>4000</v>
      </c>
      <c r="E11" s="486"/>
      <c r="F11" s="490">
        <f t="shared" si="1"/>
        <v>0</v>
      </c>
      <c r="G11" s="482"/>
      <c r="H11" s="490">
        <f t="shared" si="2"/>
        <v>0</v>
      </c>
      <c r="I11" s="482">
        <v>11</v>
      </c>
      <c r="J11" s="490">
        <f t="shared" si="3"/>
        <v>165000</v>
      </c>
      <c r="K11" s="482"/>
      <c r="L11" s="490">
        <f t="shared" si="4"/>
        <v>0</v>
      </c>
      <c r="M11" s="482"/>
      <c r="N11" s="490">
        <f t="shared" si="5"/>
        <v>0</v>
      </c>
      <c r="O11" s="482"/>
      <c r="P11" s="490">
        <f t="shared" si="6"/>
        <v>0</v>
      </c>
      <c r="Q11" s="482"/>
      <c r="R11" s="490">
        <f t="shared" si="7"/>
        <v>0</v>
      </c>
      <c r="S11" s="482">
        <f t="shared" si="9"/>
        <v>11</v>
      </c>
      <c r="T11" s="489">
        <f t="shared" si="10"/>
        <v>169000</v>
      </c>
      <c r="U11" s="489">
        <f t="shared" si="11"/>
        <v>338000</v>
      </c>
    </row>
    <row r="12" spans="1:21" ht="22.5" customHeight="1">
      <c r="A12" s="491">
        <f t="shared" si="8"/>
        <v>4</v>
      </c>
      <c r="B12" s="487" t="s">
        <v>303</v>
      </c>
      <c r="C12" s="482"/>
      <c r="D12" s="489">
        <f t="shared" si="0"/>
        <v>0</v>
      </c>
      <c r="E12" s="486"/>
      <c r="F12" s="490">
        <f t="shared" si="1"/>
        <v>0</v>
      </c>
      <c r="G12" s="482"/>
      <c r="H12" s="490">
        <f t="shared" si="2"/>
        <v>0</v>
      </c>
      <c r="I12" s="482">
        <v>3</v>
      </c>
      <c r="J12" s="490">
        <f t="shared" si="3"/>
        <v>45000</v>
      </c>
      <c r="K12" s="482"/>
      <c r="L12" s="490">
        <f t="shared" si="4"/>
        <v>0</v>
      </c>
      <c r="M12" s="482"/>
      <c r="N12" s="490">
        <f t="shared" si="5"/>
        <v>0</v>
      </c>
      <c r="O12" s="482"/>
      <c r="P12" s="490">
        <f t="shared" si="6"/>
        <v>0</v>
      </c>
      <c r="Q12" s="482"/>
      <c r="R12" s="490">
        <f t="shared" si="7"/>
        <v>0</v>
      </c>
      <c r="S12" s="482">
        <f t="shared" si="9"/>
        <v>3</v>
      </c>
      <c r="T12" s="489">
        <f t="shared" si="10"/>
        <v>45000</v>
      </c>
      <c r="U12" s="489">
        <f t="shared" si="11"/>
        <v>90000</v>
      </c>
    </row>
    <row r="13" spans="1:21" ht="22.5" customHeight="1">
      <c r="A13" s="491">
        <f t="shared" si="8"/>
        <v>5</v>
      </c>
      <c r="B13" s="487" t="s">
        <v>302</v>
      </c>
      <c r="C13" s="482">
        <v>1</v>
      </c>
      <c r="D13" s="489">
        <f t="shared" si="0"/>
        <v>2000</v>
      </c>
      <c r="E13" s="486">
        <v>3</v>
      </c>
      <c r="F13" s="490">
        <f t="shared" si="1"/>
        <v>22500</v>
      </c>
      <c r="G13" s="482"/>
      <c r="H13" s="490">
        <f t="shared" si="2"/>
        <v>0</v>
      </c>
      <c r="I13" s="482">
        <v>30</v>
      </c>
      <c r="J13" s="490">
        <f t="shared" si="3"/>
        <v>450000</v>
      </c>
      <c r="K13" s="482">
        <v>1</v>
      </c>
      <c r="L13" s="490">
        <f t="shared" si="4"/>
        <v>20000</v>
      </c>
      <c r="M13" s="482"/>
      <c r="N13" s="490">
        <f t="shared" si="5"/>
        <v>0</v>
      </c>
      <c r="O13" s="482"/>
      <c r="P13" s="490">
        <f t="shared" si="6"/>
        <v>0</v>
      </c>
      <c r="Q13" s="482"/>
      <c r="R13" s="490">
        <f t="shared" si="7"/>
        <v>0</v>
      </c>
      <c r="S13" s="482">
        <f t="shared" si="9"/>
        <v>34</v>
      </c>
      <c r="T13" s="489">
        <f t="shared" si="10"/>
        <v>494500</v>
      </c>
      <c r="U13" s="489">
        <f t="shared" si="11"/>
        <v>989000</v>
      </c>
    </row>
    <row r="14" spans="1:21" ht="22.5" customHeight="1">
      <c r="A14" s="491">
        <f t="shared" si="8"/>
        <v>6</v>
      </c>
      <c r="B14" s="487" t="s">
        <v>301</v>
      </c>
      <c r="C14" s="482">
        <v>1</v>
      </c>
      <c r="D14" s="489">
        <f t="shared" si="0"/>
        <v>2000</v>
      </c>
      <c r="E14" s="486"/>
      <c r="F14" s="490">
        <f t="shared" si="1"/>
        <v>0</v>
      </c>
      <c r="G14" s="482"/>
      <c r="H14" s="490">
        <f t="shared" si="2"/>
        <v>0</v>
      </c>
      <c r="I14" s="482">
        <v>14</v>
      </c>
      <c r="J14" s="490">
        <f t="shared" si="3"/>
        <v>210000</v>
      </c>
      <c r="K14" s="482">
        <v>1</v>
      </c>
      <c r="L14" s="490">
        <f t="shared" si="4"/>
        <v>20000</v>
      </c>
      <c r="M14" s="482"/>
      <c r="N14" s="490">
        <f t="shared" si="5"/>
        <v>0</v>
      </c>
      <c r="O14" s="482"/>
      <c r="P14" s="490">
        <f t="shared" si="6"/>
        <v>0</v>
      </c>
      <c r="Q14" s="482"/>
      <c r="R14" s="490">
        <f t="shared" si="7"/>
        <v>0</v>
      </c>
      <c r="S14" s="482">
        <f t="shared" si="9"/>
        <v>15</v>
      </c>
      <c r="T14" s="489">
        <f t="shared" si="10"/>
        <v>232000</v>
      </c>
      <c r="U14" s="489">
        <f t="shared" si="11"/>
        <v>464000</v>
      </c>
    </row>
    <row r="15" spans="1:21" ht="22.5" customHeight="1">
      <c r="A15" s="491">
        <f t="shared" si="8"/>
        <v>7</v>
      </c>
      <c r="B15" s="487" t="s">
        <v>300</v>
      </c>
      <c r="C15" s="482"/>
      <c r="D15" s="489">
        <f t="shared" si="0"/>
        <v>0</v>
      </c>
      <c r="E15" s="486"/>
      <c r="F15" s="490">
        <f t="shared" si="1"/>
        <v>0</v>
      </c>
      <c r="G15" s="482">
        <v>18</v>
      </c>
      <c r="H15" s="490">
        <f t="shared" si="2"/>
        <v>180000</v>
      </c>
      <c r="I15" s="482"/>
      <c r="J15" s="490"/>
      <c r="K15" s="482"/>
      <c r="L15" s="490">
        <f t="shared" si="4"/>
        <v>0</v>
      </c>
      <c r="M15" s="482"/>
      <c r="N15" s="490">
        <f t="shared" si="5"/>
        <v>0</v>
      </c>
      <c r="O15" s="482"/>
      <c r="P15" s="490">
        <f t="shared" si="6"/>
        <v>0</v>
      </c>
      <c r="Q15" s="482"/>
      <c r="R15" s="490">
        <f t="shared" si="7"/>
        <v>0</v>
      </c>
      <c r="S15" s="482">
        <f t="shared" si="9"/>
        <v>18</v>
      </c>
      <c r="T15" s="489">
        <f t="shared" si="10"/>
        <v>180000</v>
      </c>
      <c r="U15" s="489">
        <f t="shared" si="11"/>
        <v>360000</v>
      </c>
    </row>
    <row r="16" spans="1:21" ht="22.5" customHeight="1">
      <c r="A16" s="488"/>
      <c r="B16" s="487"/>
      <c r="C16" s="484"/>
      <c r="D16" s="483"/>
      <c r="E16" s="486"/>
      <c r="F16" s="485"/>
      <c r="G16" s="484"/>
      <c r="H16" s="485"/>
      <c r="I16" s="484"/>
      <c r="J16" s="485"/>
      <c r="K16" s="484"/>
      <c r="L16" s="485"/>
      <c r="M16" s="484"/>
      <c r="N16" s="485"/>
      <c r="O16" s="484"/>
      <c r="P16" s="485"/>
      <c r="Q16" s="484"/>
      <c r="R16" s="485"/>
      <c r="S16" s="484"/>
      <c r="T16" s="483"/>
      <c r="U16" s="483"/>
    </row>
    <row r="17" spans="1:21" ht="22.5" customHeight="1">
      <c r="A17" s="488"/>
      <c r="B17" s="487"/>
      <c r="C17" s="484"/>
      <c r="D17" s="483"/>
      <c r="E17" s="486"/>
      <c r="F17" s="485"/>
      <c r="G17" s="484"/>
      <c r="H17" s="485"/>
      <c r="I17" s="484"/>
      <c r="J17" s="485"/>
      <c r="K17" s="484"/>
      <c r="L17" s="485"/>
      <c r="M17" s="484"/>
      <c r="N17" s="485"/>
      <c r="O17" s="484"/>
      <c r="P17" s="485"/>
      <c r="Q17" s="484"/>
      <c r="R17" s="485"/>
      <c r="S17" s="484"/>
      <c r="T17" s="483"/>
      <c r="U17" s="483"/>
    </row>
    <row r="18" spans="1:21" ht="22.5" customHeight="1">
      <c r="A18" s="649" t="s">
        <v>299</v>
      </c>
      <c r="B18" s="650"/>
      <c r="C18" s="482">
        <f t="shared" ref="C18:U18" si="12">SUM(C9:C17)</f>
        <v>6</v>
      </c>
      <c r="D18" s="482">
        <f t="shared" si="12"/>
        <v>12000</v>
      </c>
      <c r="E18" s="482">
        <f t="shared" si="12"/>
        <v>4</v>
      </c>
      <c r="F18" s="482">
        <f t="shared" si="12"/>
        <v>30000</v>
      </c>
      <c r="G18" s="482">
        <f t="shared" si="12"/>
        <v>18</v>
      </c>
      <c r="H18" s="482">
        <f t="shared" si="12"/>
        <v>180000</v>
      </c>
      <c r="I18" s="482">
        <f t="shared" si="12"/>
        <v>110</v>
      </c>
      <c r="J18" s="482">
        <f t="shared" si="12"/>
        <v>1650000</v>
      </c>
      <c r="K18" s="482">
        <f t="shared" si="12"/>
        <v>6</v>
      </c>
      <c r="L18" s="482">
        <f t="shared" si="12"/>
        <v>120000</v>
      </c>
      <c r="M18" s="482">
        <f t="shared" si="12"/>
        <v>0</v>
      </c>
      <c r="N18" s="482">
        <f t="shared" si="12"/>
        <v>0</v>
      </c>
      <c r="O18" s="482">
        <f t="shared" si="12"/>
        <v>0</v>
      </c>
      <c r="P18" s="482">
        <f t="shared" si="12"/>
        <v>0</v>
      </c>
      <c r="Q18" s="482">
        <f t="shared" si="12"/>
        <v>0</v>
      </c>
      <c r="R18" s="482">
        <f t="shared" si="12"/>
        <v>0</v>
      </c>
      <c r="S18" s="482">
        <f t="shared" si="12"/>
        <v>138</v>
      </c>
      <c r="T18" s="482">
        <f t="shared" si="12"/>
        <v>1992000</v>
      </c>
      <c r="U18" s="482">
        <f t="shared" si="12"/>
        <v>3984000</v>
      </c>
    </row>
    <row r="19" spans="1:21" ht="22.5" customHeight="1">
      <c r="A19" s="481"/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651">
        <f>U18/1000</f>
        <v>3984</v>
      </c>
      <c r="U19" s="651"/>
    </row>
    <row r="20" spans="1:21" ht="22.5" customHeight="1">
      <c r="A20" s="481"/>
      <c r="B20" s="481"/>
      <c r="C20" s="481"/>
      <c r="D20" s="481"/>
      <c r="E20" s="495"/>
      <c r="F20" s="495"/>
      <c r="G20" s="495"/>
      <c r="H20" s="495"/>
      <c r="I20" s="495"/>
      <c r="J20" s="495"/>
      <c r="K20" s="495"/>
      <c r="L20" s="495"/>
      <c r="M20" s="495"/>
      <c r="N20" s="495"/>
      <c r="O20" s="495"/>
      <c r="P20" s="495"/>
      <c r="Q20" s="495"/>
      <c r="R20" s="495"/>
      <c r="S20" s="495"/>
      <c r="T20" s="480"/>
      <c r="U20" s="480"/>
    </row>
    <row r="21" spans="1:21" ht="19.899999999999999" customHeight="1">
      <c r="A21" s="479"/>
      <c r="B21" s="479"/>
      <c r="C21" s="479"/>
      <c r="D21" s="479"/>
      <c r="E21" s="644" t="s">
        <v>298</v>
      </c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4"/>
      <c r="R21" s="644"/>
      <c r="S21" s="644"/>
      <c r="T21" s="479"/>
      <c r="U21" s="479"/>
    </row>
    <row r="22" spans="1:21" ht="10.9" customHeight="1">
      <c r="A22" s="479"/>
      <c r="B22" s="479"/>
      <c r="C22" s="479"/>
      <c r="D22" s="479"/>
      <c r="E22" s="494"/>
      <c r="F22" s="494"/>
      <c r="G22" s="494"/>
      <c r="H22" s="494"/>
      <c r="I22" s="494"/>
      <c r="J22" s="494"/>
      <c r="K22" s="494"/>
      <c r="L22" s="494"/>
      <c r="M22" s="494"/>
      <c r="N22" s="494"/>
      <c r="O22" s="494"/>
      <c r="P22" s="494"/>
      <c r="Q22" s="494"/>
      <c r="R22" s="494"/>
      <c r="S22" s="494"/>
      <c r="T22" s="479"/>
      <c r="U22" s="479"/>
    </row>
    <row r="23" spans="1:21" ht="19.899999999999999" customHeight="1">
      <c r="A23" s="479"/>
      <c r="B23" s="479"/>
      <c r="C23" s="479"/>
      <c r="D23" s="479"/>
      <c r="E23" s="644" t="s">
        <v>297</v>
      </c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4"/>
      <c r="R23" s="644"/>
      <c r="S23" s="644"/>
      <c r="T23" s="479"/>
      <c r="U23" s="479"/>
    </row>
    <row r="24" spans="1:21">
      <c r="A24" s="479"/>
      <c r="B24" s="479"/>
      <c r="C24" s="479"/>
      <c r="D24" s="479"/>
      <c r="E24" s="479"/>
      <c r="F24" s="479"/>
      <c r="G24" s="479"/>
      <c r="H24" s="479"/>
      <c r="I24" s="479"/>
      <c r="J24" s="479"/>
      <c r="K24" s="479"/>
      <c r="L24" s="479"/>
      <c r="M24" s="479"/>
      <c r="N24" s="479"/>
      <c r="O24" s="479"/>
      <c r="P24" s="479"/>
      <c r="Q24" s="479"/>
      <c r="R24" s="479"/>
      <c r="S24" s="479"/>
      <c r="T24" s="479"/>
      <c r="U24" s="479"/>
    </row>
    <row r="25" spans="1:21">
      <c r="A25" s="479"/>
      <c r="B25" s="479"/>
      <c r="C25" s="479"/>
      <c r="D25" s="479"/>
      <c r="E25" s="479"/>
      <c r="F25" s="479"/>
      <c r="G25" s="479"/>
      <c r="H25" s="479"/>
      <c r="I25" s="479"/>
      <c r="J25" s="479"/>
      <c r="K25" s="479"/>
      <c r="L25" s="479"/>
      <c r="M25" s="479"/>
      <c r="N25" s="479"/>
      <c r="O25" s="479"/>
      <c r="P25" s="479"/>
      <c r="Q25" s="479"/>
      <c r="R25" s="479"/>
      <c r="S25" s="479"/>
      <c r="T25" s="479"/>
      <c r="U25" s="479"/>
    </row>
    <row r="26" spans="1:21">
      <c r="A26" s="478"/>
      <c r="B26" s="478"/>
      <c r="C26" s="478"/>
      <c r="D26" s="478"/>
      <c r="E26" s="478"/>
      <c r="F26" s="478"/>
      <c r="G26" s="478"/>
      <c r="H26" s="478"/>
      <c r="I26" s="478"/>
      <c r="J26" s="478"/>
      <c r="K26" s="478"/>
      <c r="L26" s="478"/>
      <c r="M26" s="478"/>
      <c r="N26" s="478"/>
      <c r="O26" s="478"/>
      <c r="P26" s="478"/>
      <c r="Q26" s="478"/>
      <c r="R26" s="478"/>
      <c r="S26" s="478"/>
      <c r="T26" s="478"/>
      <c r="U26" s="478"/>
    </row>
  </sheetData>
  <mergeCells count="34">
    <mergeCell ref="B1:U1"/>
    <mergeCell ref="B2:U3"/>
    <mergeCell ref="A6:A8"/>
    <mergeCell ref="B6:B8"/>
    <mergeCell ref="C6:D6"/>
    <mergeCell ref="E6:F6"/>
    <mergeCell ref="G6:H6"/>
    <mergeCell ref="I6:J6"/>
    <mergeCell ref="K6:L6"/>
    <mergeCell ref="M6:N6"/>
    <mergeCell ref="O6:P6"/>
    <mergeCell ref="Q6:R6"/>
    <mergeCell ref="S6:S8"/>
    <mergeCell ref="T6:T8"/>
    <mergeCell ref="U6:U8"/>
    <mergeCell ref="A18:B18"/>
    <mergeCell ref="T19:U19"/>
    <mergeCell ref="I7:I8"/>
    <mergeCell ref="J7:J8"/>
    <mergeCell ref="K7:K8"/>
    <mergeCell ref="L7:L8"/>
    <mergeCell ref="M7:M8"/>
    <mergeCell ref="N7:N8"/>
    <mergeCell ref="C7:C8"/>
    <mergeCell ref="D7:D8"/>
    <mergeCell ref="E7:F7"/>
    <mergeCell ref="G7:G8"/>
    <mergeCell ref="H7:H8"/>
    <mergeCell ref="E21:S21"/>
    <mergeCell ref="E23:S23"/>
    <mergeCell ref="O7:O8"/>
    <mergeCell ref="P7:P8"/>
    <mergeCell ref="Q7:Q8"/>
    <mergeCell ref="R7:R8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 (2)</vt:lpstr>
      <vt:lpstr>Gexagitakan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 (2)'!Print_Area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https://mul2.yerevan.am/tasks/1931025/oneclick?token=ad8f29878a8b4a1a87599b4aa155e7ff</cp:keywords>
  <cp:lastModifiedBy>finance 33</cp:lastModifiedBy>
  <cp:lastPrinted>2024-11-25T06:12:53Z</cp:lastPrinted>
  <dcterms:created xsi:type="dcterms:W3CDTF">1996-10-14T23:33:28Z</dcterms:created>
  <dcterms:modified xsi:type="dcterms:W3CDTF">2025-01-21T06:05:00Z</dcterms:modified>
</cp:coreProperties>
</file>